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600.PS.0044\"/>
    </mc:Choice>
  </mc:AlternateContent>
  <bookViews>
    <workbookView xWindow="0" yWindow="0" windowWidth="20490" windowHeight="6720" tabRatio="84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4" r:id="rId10"/>
    <sheet name="7. Паспорт отчет о закупке" sheetId="15"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11">'8. Общие сведения'!#REF!</definedName>
    <definedName name="LINE">#REF!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1E1DF7D_3E48_435D_B6D8_777C1F954E09_.wvu.Cols" localSheetId="7" hidden="1">'5. анализ эконом эфф'!$E:$AJ</definedName>
    <definedName name="Z_31E1DF7D_3E48_435D_B6D8_777C1F954E09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31E1DF7D_3E48_435D_B6D8_777C1F954E09_.wvu.PrintArea" localSheetId="0" hidden="1">'1. паспорт местоположение'!$A$1:$C$49</definedName>
    <definedName name="Z_31E1DF7D_3E48_435D_B6D8_777C1F954E09_.wvu.PrintArea" localSheetId="1" hidden="1">'2. паспорт  ТП'!$A$1:$S$29</definedName>
    <definedName name="Z_31E1DF7D_3E48_435D_B6D8_777C1F954E09_.wvu.PrintArea" localSheetId="2" hidden="1">'3.1. паспорт Техсостояние ПС'!$A$2:$T$56</definedName>
    <definedName name="Z_31E1DF7D_3E48_435D_B6D8_777C1F954E09_.wvu.PrintArea" localSheetId="3" hidden="1">'3.2 паспорт Техсостояние ЛЭП'!$A$1:$AA$25</definedName>
    <definedName name="Z_31E1DF7D_3E48_435D_B6D8_777C1F954E09_.wvu.PrintArea" localSheetId="4" hidden="1">'3.3 паспорт описание'!$A$1:$C$30</definedName>
    <definedName name="Z_31E1DF7D_3E48_435D_B6D8_777C1F954E09_.wvu.PrintArea" localSheetId="5" hidden="1">'3.4. Паспорт надежность'!$A$1:$Z$33</definedName>
    <definedName name="Z_31E1DF7D_3E48_435D_B6D8_777C1F954E09_.wvu.PrintArea" localSheetId="6" hidden="1">'4. паспортбюджет'!$A$1:$O$22</definedName>
    <definedName name="Z_31E1DF7D_3E48_435D_B6D8_777C1F954E09_.wvu.PrintArea" localSheetId="8" hidden="1">'6.1. Паспорт сетевой график'!$A$1:$L$54</definedName>
    <definedName name="Z_31E1DF7D_3E48_435D_B6D8_777C1F954E09_.wvu.PrintTitles" localSheetId="0" hidden="1">'1. паспорт местоположение'!$21:$21</definedName>
    <definedName name="Z_31E1DF7D_3E48_435D_B6D8_777C1F954E09_.wvu.PrintTitles" localSheetId="1" hidden="1">'2. паспорт  ТП'!$21:$21</definedName>
    <definedName name="Z_31E1DF7D_3E48_435D_B6D8_777C1F954E09_.wvu.PrintTitles" localSheetId="4" hidden="1">'3.3 паспорт описание'!$21:$21</definedName>
    <definedName name="Z_31E1DF7D_3E48_435D_B6D8_777C1F954E09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#REF!</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customWorkbookViews>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Думачева Мария Васильевна - Личное представление" guid="{31E1DF7D-3E48-435D-B6D8-777C1F954E09}" mergeInterval="0" personalView="1" maximized="1" windowWidth="1920" windowHeight="781" tabRatio="859" activeSheetId="12"/>
  </customWorkbookViews>
</workbook>
</file>

<file path=xl/calcChain.xml><?xml version="1.0" encoding="utf-8"?>
<calcChain xmlns="http://schemas.openxmlformats.org/spreadsheetml/2006/main">
  <c r="A5" i="15" l="1"/>
  <c r="A5" i="16"/>
  <c r="B25" i="16" l="1"/>
  <c r="F25" i="15" l="1"/>
  <c r="G25" i="15" s="1"/>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A15" i="16" l="1"/>
  <c r="A15" i="15"/>
  <c r="A14" i="14"/>
  <c r="A15" i="7"/>
  <c r="A15" i="8"/>
  <c r="A15" i="9"/>
  <c r="C15" i="4"/>
  <c r="B16" i="3"/>
  <c r="A9" i="5" l="1"/>
  <c r="A8" i="6"/>
  <c r="A9" i="7"/>
  <c r="A9" i="8"/>
  <c r="A9" i="9"/>
  <c r="A8" i="14"/>
  <c r="E9" i="4"/>
  <c r="E10" i="3"/>
  <c r="A8" i="2"/>
  <c r="A4" i="14" l="1"/>
  <c r="A5" i="9"/>
  <c r="A5" i="8"/>
  <c r="A5" i="7"/>
  <c r="A4" i="6"/>
  <c r="A5" i="5"/>
  <c r="A5" i="4"/>
  <c r="A6" i="3"/>
  <c r="A4" i="2"/>
  <c r="A12" i="5" l="1"/>
  <c r="A12" i="4"/>
  <c r="A13" i="3"/>
  <c r="A15" i="5" l="1"/>
  <c r="A14" i="6"/>
  <c r="A14" i="2" l="1"/>
  <c r="A11" i="6"/>
  <c r="A12" i="7" s="1"/>
  <c r="A12" i="8" s="1"/>
  <c r="A12" i="9" s="1"/>
  <c r="A11" i="2"/>
  <c r="A11" i="14" l="1"/>
</calcChain>
</file>

<file path=xl/sharedStrings.xml><?xml version="1.0" encoding="utf-8"?>
<sst xmlns="http://schemas.openxmlformats.org/spreadsheetml/2006/main" count="1552" uniqueCount="650">
  <si>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</si>
  <si>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</si>
  <si>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</si>
  <si>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</si>
  <si>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</si>
  <si>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</si>
  <si>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</si>
  <si>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</si>
  <si>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</si>
  <si>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</si>
  <si>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</si>
  <si>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</si>
  <si>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</si>
  <si>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</si>
  <si>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</si>
  <si>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</si>
  <si>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</si>
  <si>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</si>
  <si>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</si>
  <si>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</si>
  <si>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</si>
  <si>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</si>
  <si>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</si>
  <si>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</si>
  <si>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</si>
  <si>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</si>
  <si>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</si>
  <si>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</si>
  <si>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</si>
  <si>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</si>
  <si>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</si>
  <si>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</si>
  <si>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</si>
  <si>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</si>
  <si>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</si>
  <si>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</si>
  <si>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</si>
  <si>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</si>
  <si>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</si>
  <si>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</si>
  <si>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</si>
  <si>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</si>
  <si>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</si>
  <si>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</si>
  <si>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</si>
  <si>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</si>
  <si>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</si>
  <si>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</si>
  <si>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</si>
  <si>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</si>
  <si>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</si>
  <si>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</si>
  <si>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</si>
  <si>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</si>
  <si>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</si>
  <si>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</si>
  <si>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</si>
  <si>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</si>
  <si>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</si>
  <si>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</si>
  <si>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</si>
  <si>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</si>
  <si>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</si>
  <si>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</si>
  <si>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</si>
  <si>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</si>
  <si>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</si>
  <si>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</si>
  <si>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</si>
  <si>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</si>
  <si>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</si>
  <si>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</si>
  <si>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</si>
  <si>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</si>
  <si>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</si>
  <si>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</si>
  <si>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</si>
  <si>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</si>
  <si>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</si>
  <si>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</si>
  <si>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</si>
  <si>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</si>
  <si>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</si>
  <si>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</si>
  <si>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</si>
  <si>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</si>
  <si>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</si>
  <si>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</si>
  <si>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</si>
  <si>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</si>
  <si>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</si>
  <si>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</si>
  <si>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</si>
  <si>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</si>
  <si>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</si>
  <si>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</si>
  <si>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</si>
  <si>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</si>
  <si>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</si>
  <si>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</si>
  <si>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</si>
  <si>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</si>
  <si>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</si>
  <si>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</si>
  <si>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</si>
  <si>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</si>
  <si>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</si>
  <si>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</si>
  <si>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</si>
  <si>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</si>
  <si>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</si>
  <si>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</si>
  <si>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</si>
  <si>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</si>
  <si>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</si>
  <si>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</si>
  <si>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</si>
  <si>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</si>
  <si>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</si>
  <si>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</si>
  <si>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</si>
  <si>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</si>
  <si>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</si>
  <si>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</si>
  <si>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</si>
  <si>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</si>
  <si>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</si>
  <si>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</si>
  <si>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</si>
  <si>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</si>
  <si>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</si>
  <si>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</si>
  <si>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</si>
  <si>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</si>
  <si>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</si>
  <si>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</si>
  <si>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</si>
  <si>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</si>
  <si>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</si>
  <si>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</si>
  <si>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</si>
  <si>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</si>
  <si>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</si>
  <si>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</si>
  <si>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</si>
  <si>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</si>
  <si>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</si>
  <si>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</si>
  <si>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</si>
  <si>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</si>
  <si>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</si>
  <si>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</si>
  <si>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</si>
  <si>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</si>
  <si>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</si>
  <si>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</si>
  <si>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</si>
  <si>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</si>
  <si>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</si>
  <si>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</si>
  <si>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</si>
  <si>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</si>
  <si>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</si>
  <si>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</si>
  <si>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</si>
  <si>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</si>
  <si>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</si>
  <si>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</si>
  <si>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</si>
  <si>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</si>
  <si>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</si>
  <si>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</si>
  <si>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</si>
  <si>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</si>
  <si>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</si>
  <si>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</si>
  <si>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</si>
  <si>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</si>
  <si>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</si>
  <si>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</si>
  <si>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</si>
  <si>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</si>
  <si>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</si>
  <si>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</si>
  <si>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</si>
  <si>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</si>
  <si>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</si>
  <si>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</si>
  <si>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</si>
  <si>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</si>
  <si>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</si>
  <si>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</si>
  <si>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</si>
  <si>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</si>
  <si>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</si>
  <si>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</si>
  <si>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</si>
  <si>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</si>
  <si>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</si>
  <si>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</si>
  <si>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</si>
  <si>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</si>
  <si>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</si>
  <si>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</si>
  <si>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</si>
  <si>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</si>
  <si>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</si>
  <si>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</si>
  <si>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</si>
  <si>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</si>
  <si>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</si>
  <si>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</si>
  <si>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</si>
  <si>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</si>
  <si>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</si>
  <si>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</si>
  <si>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</si>
  <si>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</si>
  <si>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</si>
  <si>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</si>
  <si>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</si>
  <si>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</si>
  <si>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</si>
  <si>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</si>
  <si>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</si>
  <si>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</si>
  <si>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</si>
  <si>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</si>
  <si>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</si>
  <si>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</si>
  <si>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</si>
  <si>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</si>
  <si>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</si>
  <si>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</si>
  <si>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</si>
  <si>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</si>
  <si>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</si>
  <si>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</si>
  <si>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</si>
  <si>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</si>
  <si>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</si>
  <si>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</si>
  <si>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</si>
  <si>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</si>
  <si>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</si>
  <si>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</si>
  <si>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</si>
  <si>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</si>
  <si>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</si>
  <si>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</si>
  <si>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</si>
  <si>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</si>
  <si>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</si>
  <si>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</si>
  <si>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</si>
  <si>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</si>
  <si>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</si>
  <si>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</si>
  <si>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</si>
  <si>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</si>
  <si>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</si>
  <si>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</si>
  <si>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</si>
  <si>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</si>
  <si>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</si>
  <si>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</si>
  <si>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</si>
  <si>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</si>
  <si>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</si>
  <si>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</si>
  <si>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</si>
  <si>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</si>
  <si>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</si>
  <si>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</si>
  <si>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</si>
  <si>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</si>
  <si>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</si>
  <si>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</si>
  <si>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</si>
  <si>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</si>
  <si>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</si>
  <si>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</si>
  <si>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</si>
  <si>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</si>
  <si>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</si>
  <si>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</si>
  <si>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</si>
  <si>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</si>
  <si>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</si>
  <si>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</si>
  <si>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</si>
  <si>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</si>
  <si>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</si>
  <si>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</si>
  <si>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</si>
  <si>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</si>
  <si>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</si>
  <si>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</si>
  <si>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</si>
  <si>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</si>
  <si>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</si>
  <si>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</si>
  <si>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</si>
  <si>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</si>
  <si>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</si>
  <si>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</si>
  <si>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</si>
  <si>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</si>
  <si>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</si>
  <si>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</si>
  <si>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</si>
  <si>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</si>
  <si>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</si>
  <si>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</si>
  <si>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</si>
  <si>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</si>
  <si>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</si>
  <si>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</si>
  <si>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</si>
  <si>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</si>
  <si>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</si>
  <si>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</si>
  <si>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</si>
  <si>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</si>
  <si>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</si>
  <si>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</si>
  <si>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</si>
  <si>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</si>
  <si>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</si>
  <si>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</si>
  <si>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</si>
  <si>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</si>
  <si>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</si>
  <si>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</si>
  <si>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</si>
  <si>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</si>
  <si>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</si>
  <si>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</si>
  <si>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</si>
  <si>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</si>
  <si>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</si>
  <si>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</si>
  <si>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</si>
  <si>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</si>
  <si>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</si>
  <si>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</si>
  <si>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</si>
  <si>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</si>
  <si>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</si>
  <si>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</si>
  <si>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</si>
  <si>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</si>
  <si>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</si>
  <si>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</si>
  <si>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</si>
  <si>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</si>
  <si>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</si>
  <si>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</si>
  <si>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</si>
  <si>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</si>
  <si>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</si>
  <si>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</si>
  <si>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</si>
  <si>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</si>
  <si>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</si>
  <si>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</si>
  <si>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</si>
  <si>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</si>
  <si>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</si>
  <si>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</si>
  <si>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</si>
  <si>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</si>
  <si>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</si>
  <si>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</si>
  <si>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</si>
  <si>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</si>
  <si>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</si>
  <si>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</si>
  <si>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</si>
  <si>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</si>
  <si>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</si>
  <si>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</si>
  <si>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</si>
  <si>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</si>
  <si>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</si>
  <si>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</si>
  <si>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</si>
  <si>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</si>
  <si>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</si>
  <si>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</si>
  <si>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</si>
  <si>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</si>
  <si>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</si>
  <si>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</si>
  <si>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</si>
  <si>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</si>
  <si>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</si>
  <si>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</si>
  <si>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</si>
  <si>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</si>
  <si>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</si>
  <si>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</si>
  <si>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</si>
  <si>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</si>
  <si>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</si>
  <si>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</si>
  <si>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</si>
  <si>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</si>
  <si>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</si>
  <si>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</si>
  <si>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</si>
  <si>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</si>
  <si>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</si>
  <si>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</si>
  <si>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</si>
  <si>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</si>
  <si>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</si>
  <si>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</si>
  <si>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</si>
  <si>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</si>
  <si>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</si>
  <si>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</si>
  <si>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</si>
  <si>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</si>
  <si>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</si>
  <si>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</si>
  <si>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</si>
  <si>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</si>
  <si>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</si>
  <si>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</si>
  <si>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</si>
  <si>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</si>
  <si>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</si>
  <si>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</si>
  <si>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</si>
  <si>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</si>
  <si>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</si>
  <si>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</si>
  <si>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</si>
  <si>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</si>
  <si>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</si>
  <si>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</si>
  <si>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</si>
  <si>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</si>
  <si>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</si>
  <si>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</si>
  <si>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</si>
  <si>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</si>
  <si>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</si>
  <si>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</si>
  <si>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</si>
  <si>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</si>
  <si>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</si>
  <si>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</si>
  <si>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</si>
  <si>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</si>
  <si>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</si>
  <si>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</si>
  <si>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</si>
  <si>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</si>
  <si>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</si>
  <si>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</si>
  <si>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</si>
  <si>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</si>
  <si>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</si>
  <si>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</si>
  <si>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</si>
  <si>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</si>
  <si>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</si>
  <si>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</si>
  <si>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</si>
  <si>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</si>
  <si>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</si>
  <si>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</si>
  <si>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</si>
  <si>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</si>
  <si>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Эксплуатация разрешена на срок 5 лет</t>
  </si>
  <si>
    <t>1ТСН</t>
  </si>
  <si>
    <t>ОД-110М/630</t>
  </si>
  <si>
    <t>не требуется</t>
  </si>
  <si>
    <t xml:space="preserve"> </t>
  </si>
  <si>
    <t>этапов нет</t>
  </si>
  <si>
    <t>Трансформатор собственных нужд масляный</t>
  </si>
  <si>
    <t>ОД-110 1Т</t>
  </si>
  <si>
    <t>В-110 1Т</t>
  </si>
  <si>
    <t>Номинальная мощность, МВ•А, Мвар</t>
  </si>
  <si>
    <t>ВВ/TEL-10-20/1000</t>
  </si>
  <si>
    <t>В-10кВ 1Т</t>
  </si>
  <si>
    <t>Силовой трансформатор</t>
  </si>
  <si>
    <t>ТМН-2500/110/10</t>
  </si>
  <si>
    <t>1Т</t>
  </si>
  <si>
    <t>ТМН-6300/110/10</t>
  </si>
  <si>
    <t>ТМГ-63/10/0,4</t>
  </si>
  <si>
    <t>В-110 СВ</t>
  </si>
  <si>
    <r>
      <t>Общий объем финансирования капитальных вложений по инвестиционному проекту за период реализации инвестиционной программы,</t>
    </r>
    <r>
      <rPr>
        <i/>
        <sz val="12"/>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</si>
  <si>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rFont val="Times New Roman"/>
        <family val="1"/>
        <charset val="204"/>
      </rPr>
      <t>(млн. руб.без НДС)</t>
    </r>
  </si>
  <si>
    <t>ПС 110/10 Маслово</t>
  </si>
  <si>
    <t>Акт № 20/2015 г.               от 22.09.2015 г., комиссия Тоб.ТПО с участием инспектора Гостехнадзора</t>
  </si>
  <si>
    <t>ТМ-40/10/0,4</t>
  </si>
  <si>
    <t>ВГТ-40/2500</t>
  </si>
  <si>
    <t>ВМП-10-20/630</t>
  </si>
  <si>
    <t>В-10кВ Пушнятские</t>
  </si>
  <si>
    <t>В-10кВ Рыбзавод</t>
  </si>
  <si>
    <t>В-10кВ Санниково</t>
  </si>
  <si>
    <t>В-10 СВ</t>
  </si>
  <si>
    <t>В-10 Резерв</t>
  </si>
  <si>
    <t>В-10 Аэропорт-1</t>
  </si>
  <si>
    <t>В-10 Аэропорт-2</t>
  </si>
  <si>
    <t>Повышение надежности эклектроснабжения потребителей, возможность подключения новых потребителей согласно поданных заявок на ТП</t>
  </si>
  <si>
    <t>I_TP3600.PS.0044</t>
  </si>
  <si>
    <t>2018.0709</t>
  </si>
  <si>
    <t>Реконструкция и техперевооружение электросетевых объектов</t>
  </si>
  <si>
    <t>ПИР</t>
  </si>
  <si>
    <t>Выполнение проектных и изыскательских работ по реконструкции ПС 110/10 кВ Маслово Тобольского ТПО филиала АО"Тюменьэнерго" - "Тюменские распределительные сети"</t>
  </si>
  <si>
    <t>Предварительный расчет стоимости работ</t>
  </si>
  <si>
    <t>ВЗ</t>
  </si>
  <si>
    <t>ООК</t>
  </si>
  <si>
    <t>ООО "ПитерЭнергоМаш"</t>
  </si>
  <si>
    <t>1049386</t>
  </si>
  <si>
    <t>www.b2b-energo.ru</t>
  </si>
  <si>
    <t>05.07.2018</t>
  </si>
  <si>
    <t>29.06.2018</t>
  </si>
  <si>
    <t>02.08.2018</t>
  </si>
  <si>
    <t>25.09.2018</t>
  </si>
  <si>
    <t/>
  </si>
  <si>
    <t>17.09.2018</t>
  </si>
  <si>
    <t>23.10.2018</t>
  </si>
  <si>
    <t>28.02.2019</t>
  </si>
  <si>
    <t>ООО "Союзэнергопроект"</t>
  </si>
  <si>
    <t>ООО "СЭП"</t>
  </si>
  <si>
    <t>ООО "УЭС"</t>
  </si>
  <si>
    <t>ООО "ЭлектроСтрой"</t>
  </si>
  <si>
    <t>ООО "СеверЭСП"</t>
  </si>
  <si>
    <t>ООО "Енисей Инжиниринг"</t>
  </si>
  <si>
    <t>ООО "Инженерная компания Сибири"</t>
  </si>
  <si>
    <t>ООО "ВЭК"</t>
  </si>
  <si>
    <t>ООО СК "СТРОЙСТАНДАРТ"</t>
  </si>
  <si>
    <t>ООО "РОС-Энерго"</t>
  </si>
  <si>
    <t>АО  "Россети Тюмень"</t>
  </si>
  <si>
    <t>не применимо</t>
  </si>
  <si>
    <t>Тюм.область</t>
  </si>
  <si>
    <t>Тобольский район</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</si>
  <si>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</si>
  <si>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</si>
  <si>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</si>
  <si>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</si>
  <si>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</si>
  <si>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</si>
  <si>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</si>
  <si>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</si>
  <si>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</si>
  <si>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</si>
  <si>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</si>
  <si>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</si>
  <si>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</si>
  <si>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</si>
  <si>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</si>
  <si>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</si>
  <si>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</si>
  <si>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</si>
  <si>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</si>
  <si>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</si>
  <si>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</si>
  <si>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</si>
  <si>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</si>
  <si>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</si>
  <si>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</si>
  <si>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</si>
  <si>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</si>
  <si>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</si>
  <si>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</si>
  <si>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</si>
  <si>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</si>
  <si>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</si>
  <si>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</si>
  <si>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</si>
  <si>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</si>
  <si>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</si>
  <si>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</si>
  <si>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</si>
  <si>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</si>
  <si>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</si>
  <si>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</si>
  <si>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 по договорам подряда (в разбивке по каждому подрядчику и по договорам):</t>
  </si>
  <si>
    <t>объем заключенного договора 16/2018/752 от 23.10.2018 . ООО "ПитерЭнергоМаш"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</si>
  <si>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</si>
  <si>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</si>
  <si>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</si>
  <si>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</si>
  <si>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</si>
  <si>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</si>
  <si>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</si>
  <si>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"ПитерЭнергоМаш"</t>
  </si>
  <si>
    <t>2017.0971</t>
  </si>
  <si>
    <t>ООО "Тюменское АТП"</t>
  </si>
  <si>
    <t>906470</t>
  </si>
  <si>
    <t>18.10.2017</t>
  </si>
  <si>
    <t>04.12.2017</t>
  </si>
  <si>
    <t>18.12.2017</t>
  </si>
  <si>
    <t>29.12.2017</t>
  </si>
  <si>
    <t>01.01.2018</t>
  </si>
  <si>
    <t>31.12.2020</t>
  </si>
  <si>
    <t>ООО "ЮТА"</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</si>
  <si>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</si>
  <si>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</si>
  <si>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</si>
  <si>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</si>
  <si>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</si>
  <si>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</si>
  <si>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</si>
  <si>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</si>
  <si>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</si>
  <si>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</si>
  <si>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"Тюменское АТП"</t>
  </si>
  <si>
    <t>объем заключенного договора 22/2017/17 от 29.12.2017 . ООО "Тюменское АТП"    в ценах 2017 года с НДС, млн. руб</t>
  </si>
  <si>
    <t xml:space="preserve">Наименование объекта </t>
  </si>
  <si>
    <t>TP3600.PS.0044</t>
  </si>
  <si>
    <t>АО "РОССЕТИ ТЮМЕНЬ"</t>
  </si>
  <si>
    <t>от «__» _____ 20__ г. №___</t>
  </si>
  <si>
    <t>Проектирование реконструкции ПС 110/10 кВ Маслово (замена трансформатора 1х2,5 МВА на 1х6,3 МВА)</t>
  </si>
  <si>
    <t>Распоряжение Правительства Тюменской области от 30.04.2019 № 37-рп (СИПР утвеждена Губернатором Тюменской области А.В.Моором)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</si>
  <si>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</si>
  <si>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Прочие</t>
  </si>
  <si>
    <t>Оказание транспортных услуг промышленным транспортом для филиала АО "Тюменьэнерго"- "Тюменские распределительные сети"</t>
  </si>
  <si>
    <t>Тюменская область, Тобольский район, д. Маслово, ул. Набережная, 1А</t>
  </si>
  <si>
    <t>Сметная стоимость проекта в ценах 2020 года с НДС, млн. руб.</t>
  </si>
  <si>
    <t>Расчет</t>
  </si>
  <si>
    <t xml:space="preserve"> Силовой трансформатор 110/10кВ, мощностью 6,3МВА</t>
  </si>
  <si>
    <t>0.6 Прочие инвестиционные проекты</t>
  </si>
  <si>
    <t>+</t>
  </si>
  <si>
    <t>ЛЭП, км</t>
  </si>
  <si>
    <t xml:space="preserve"> Изменение технических решений. Расторжение договора подряда на ПИР</t>
  </si>
  <si>
    <t>нд</t>
  </si>
  <si>
    <t>не треб. </t>
  </si>
  <si>
    <t>Год раскрытия информации: 2022 год</t>
  </si>
  <si>
    <t>1. Силовой трансформатор 110/10кВ, мощностью 6,3МВА - 1шт.</t>
  </si>
  <si>
    <t>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 Устройство подъездной дороги и внутриплощадочных проездов.
3. Устройство маслоприёмных устройств трансформаторов, маслопровода и маслосборника.</t>
  </si>
  <si>
    <t xml:space="preserve">План 2022 года </t>
  </si>
  <si>
    <t>Год 2023</t>
  </si>
  <si>
    <t>Год 2024</t>
  </si>
  <si>
    <t>Год 2025</t>
  </si>
  <si>
    <t>Год 2026</t>
  </si>
  <si>
    <t>Год 2027</t>
  </si>
  <si>
    <t xml:space="preserve"> по состоянию на 01.01.2022</t>
  </si>
  <si>
    <t>по состоянию на 01.01.2022</t>
  </si>
  <si>
    <t>Предварительной расчёёт стоимости</t>
  </si>
  <si>
    <t>1. Реализация проекта вызвана необходимостью технологического присоединения ВЛ, строящихся по договорам ТП(Т13/18/1497-ДТП от 09.06.2018 и Т13/18/1428-ДТП от 15.06.2018).
2.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12.837.147,58 руб. с НДС.</t>
  </si>
  <si>
    <t>В связи с большим количеством (11) участников, необходимостью рассмотрения большого объема документов, а такжепроведение анализа аномально-низкой цены, полученной после переторжки, итоги по закупке были подведены позже планируемого срока.</t>
  </si>
  <si>
    <t>По результатам закупки заключен договор на сумму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Закупка проведена по 2-м объектам ИПР, по результатам которой заключен договор на 1.082.309.339.,49 руб. с НДС. Объем договора на данный объект составляет 1.323.993,31 руб. с НДС.</t>
  </si>
  <si>
    <t>Филиал АО "Тюменьэнерго" ТюмРС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</si>
</sst>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00"/>
    <numFmt numFmtId="170" formatCode="#,##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name val="Times New Roman"/>
      <family val="1"/>
      <charset val="204"/>
    </font>
    <font>
      <sz val="10"/>
      <name val="Helv"/>
      <charset val="204"/>
    </font>
    <font>
      <b/>
      <u/>
      <sz val="14"/>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b/>
      <sz val="12"/>
      <name val="Arial"/>
      <family val="2"/>
      <charset val="204"/>
    </font>
    <font>
      <u/>
      <sz val="14"/>
      <name val="Times New Roman"/>
      <family val="1"/>
      <charset val="204"/>
    </font>
    <font>
      <b/>
      <u/>
      <sz val="9"/>
      <name val="Times New Roman"/>
      <family val="1"/>
      <charset val="204"/>
    </font>
    <font>
      <sz val="11"/>
      <name val="Calibri"/>
      <family val="2"/>
      <scheme val="minor"/>
    </font>
    <font>
      <b/>
      <u/>
      <sz val="10"/>
      <name val="Times New Roman"/>
      <family val="1"/>
      <charset val="204"/>
    </font>
    <font>
      <sz val="11"/>
      <name val="Calibri"/>
      <family val="2"/>
      <charset val="204"/>
      <scheme val="minor"/>
    </font>
    <font>
      <sz val="9"/>
      <name val="Calibri"/>
      <family val="2"/>
      <charset val="204"/>
      <scheme val="minor"/>
    </font>
    <font>
      <b/>
      <u/>
      <sz val="16"/>
      <name val="Times New Roman"/>
      <family val="1"/>
      <charset val="204"/>
    </font>
    <font>
      <b/>
      <sz val="8"/>
      <name val="Times New Roman"/>
      <family val="1"/>
      <charset val="204"/>
    </font>
    <font>
      <i/>
      <sz val="12"/>
      <name val="Times New Roman"/>
      <family val="1"/>
      <charset val="204"/>
    </font>
    <font>
      <sz val="12"/>
      <color rgb="FF000000"/>
      <name val="Times New Roman"/>
      <family val="1"/>
      <charset val="204"/>
    </font>
    <font>
      <b/>
      <sz val="12"/>
      <color rgb="FF000000"/>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
      <sz val="10"/>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8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56" fillId="0" borderId="0"/>
    <xf numFmtId="166" fontId="43" fillId="0" borderId="0" applyFont="0" applyFill="0" applyBorder="0" applyAlignment="0" applyProtection="0"/>
    <xf numFmtId="0" fontId="43" fillId="0" borderId="0"/>
    <xf numFmtId="0" fontId="11" fillId="0" borderId="0"/>
    <xf numFmtId="0" fontId="30" fillId="0" borderId="0"/>
    <xf numFmtId="0" fontId="1" fillId="0" borderId="0"/>
    <xf numFmtId="0" fontId="11" fillId="0" borderId="0"/>
    <xf numFmtId="166" fontId="1" fillId="0" borderId="0" applyFont="0" applyFill="0" applyBorder="0" applyAlignment="0" applyProtection="0"/>
    <xf numFmtId="0" fontId="54"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30" fillId="0" borderId="0"/>
    <xf numFmtId="0" fontId="3"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2" fillId="0" borderId="0" xfId="2" applyFont="1" applyFill="1" applyAlignment="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2" fillId="0" borderId="25" xfId="50" applyFont="1" applyFill="1" applyBorder="1" applyAlignment="1">
      <alignment horizontal="center"/>
    </xf>
    <xf numFmtId="0" fontId="50"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Fill="1" applyAlignment="1">
      <alignment horizontal="left"/>
    </xf>
    <xf numFmtId="0" fontId="11" fillId="0" borderId="0" xfId="2" applyFont="1" applyBorder="1" applyAlignment="1">
      <alignment horizontal="center"/>
    </xf>
    <xf numFmtId="0" fontId="11" fillId="0" borderId="1" xfId="1" applyFont="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1" xfId="2" applyFont="1" applyFill="1" applyBorder="1" applyAlignment="1">
      <alignment horizontal="center" vertical="center" wrapText="1"/>
    </xf>
    <xf numFmtId="0" fontId="59" fillId="0" borderId="0" xfId="2" applyFont="1" applyFill="1"/>
    <xf numFmtId="0" fontId="58" fillId="0" borderId="0" xfId="49" applyFont="1"/>
    <xf numFmtId="0" fontId="59" fillId="0" borderId="0" xfId="2" applyFont="1" applyFill="1" applyAlignment="1">
      <alignment horizontal="center"/>
    </xf>
    <xf numFmtId="0" fontId="60" fillId="0" borderId="0" xfId="1" applyFont="1" applyBorder="1"/>
    <xf numFmtId="0" fontId="60" fillId="0" borderId="0" xfId="1" applyFont="1"/>
    <xf numFmtId="0" fontId="59" fillId="0" borderId="0" xfId="62" applyFont="1" applyFill="1" applyAlignment="1">
      <alignment horizontal="left"/>
    </xf>
    <xf numFmtId="0" fontId="59" fillId="0" borderId="0" xfId="62" applyFont="1" applyFill="1" applyBorder="1" applyAlignment="1">
      <alignment horizontal="left"/>
    </xf>
    <xf numFmtId="0" fontId="15" fillId="0" borderId="0" xfId="1" applyFont="1" applyFill="1"/>
    <xf numFmtId="0" fontId="61" fillId="0" borderId="0" xfId="1" applyFont="1" applyAlignment="1">
      <alignment horizontal="left" vertical="center"/>
    </xf>
    <xf numFmtId="0" fontId="15" fillId="0" borderId="0" xfId="1" applyFont="1" applyBorder="1"/>
    <xf numFmtId="0" fontId="50" fillId="0" borderId="0" xfId="1" applyFont="1"/>
    <xf numFmtId="0" fontId="45" fillId="0" borderId="0" xfId="1" applyFont="1" applyAlignment="1">
      <alignment vertical="center"/>
    </xf>
    <xf numFmtId="0" fontId="45" fillId="0" borderId="0" xfId="1" applyFont="1" applyAlignment="1">
      <alignment horizontal="center"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57"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50" fillId="0" borderId="0" xfId="1" applyFont="1" applyBorder="1"/>
    <xf numFmtId="0" fontId="42" fillId="0" borderId="1" xfId="1" applyFont="1" applyBorder="1" applyAlignment="1">
      <alignment horizontal="center" vertical="center" wrapText="1"/>
    </xf>
    <xf numFmtId="0" fontId="42" fillId="0" borderId="1" xfId="1" applyFont="1" applyBorder="1" applyAlignment="1">
      <alignment horizontal="center" vertical="center"/>
    </xf>
    <xf numFmtId="0" fontId="45" fillId="0" borderId="1" xfId="1" applyFont="1" applyBorder="1" applyAlignment="1">
      <alignment horizontal="center" vertical="center"/>
    </xf>
    <xf numFmtId="49" fontId="11" fillId="0" borderId="1" xfId="1" applyNumberFormat="1" applyFont="1" applyBorder="1" applyAlignment="1">
      <alignment vertical="center"/>
    </xf>
    <xf numFmtId="49" fontId="11" fillId="0" borderId="4" xfId="1" applyNumberFormat="1" applyFont="1" applyBorder="1" applyAlignment="1">
      <alignment vertical="center"/>
    </xf>
    <xf numFmtId="0" fontId="11" fillId="0" borderId="1" xfId="1" applyFont="1" applyBorder="1" applyAlignment="1">
      <alignment vertical="center"/>
    </xf>
    <xf numFmtId="0" fontId="12" fillId="0" borderId="1" xfId="1" applyFont="1" applyBorder="1" applyAlignment="1">
      <alignment horizontal="center" vertical="center"/>
    </xf>
    <xf numFmtId="0" fontId="64" fillId="0" borderId="0" xfId="1" applyFont="1" applyBorder="1"/>
    <xf numFmtId="0" fontId="64" fillId="0" borderId="0" xfId="1" applyFont="1"/>
    <xf numFmtId="0" fontId="40" fillId="0" borderId="0" xfId="49" applyFont="1"/>
    <xf numFmtId="0" fontId="40" fillId="0" borderId="0" xfId="49" applyFont="1" applyFill="1"/>
    <xf numFmtId="0" fontId="42" fillId="0" borderId="1" xfId="49" applyFont="1" applyFill="1" applyBorder="1" applyAlignment="1">
      <alignment horizontal="center" vertical="center"/>
    </xf>
    <xf numFmtId="0" fontId="37" fillId="0" borderId="0" xfId="49" applyFont="1"/>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42" fillId="0" borderId="1" xfId="2" applyNumberFormat="1" applyFont="1" applyBorder="1" applyAlignment="1">
      <alignment horizontal="center" vertical="top" wrapText="1"/>
    </xf>
    <xf numFmtId="0" fontId="44" fillId="0" borderId="1" xfId="2" applyFont="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vertical="center"/>
    </xf>
    <xf numFmtId="0" fontId="11" fillId="0" borderId="0" xfId="2" applyFont="1" applyFill="1" applyBorder="1"/>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66" fillId="0" borderId="1" xfId="0" applyFont="1" applyFill="1" applyBorder="1" applyAlignment="1">
      <alignment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44" fillId="0" borderId="1" xfId="2" applyNumberFormat="1" applyFont="1" applyFill="1" applyBorder="1" applyAlignment="1">
      <alignment horizontal="left" vertical="center" wrapText="1"/>
    </xf>
    <xf numFmtId="0" fontId="11" fillId="24" borderId="4" xfId="1" applyFont="1" applyFill="1" applyBorder="1" applyAlignment="1">
      <alignment vertical="center" wrapText="1"/>
    </xf>
    <xf numFmtId="0" fontId="11" fillId="0" borderId="4" xfId="1" applyFont="1" applyBorder="1" applyAlignment="1">
      <alignment vertical="center" wrapText="1"/>
    </xf>
    <xf numFmtId="0" fontId="11" fillId="0" borderId="0" xfId="67"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Font="1" applyFill="1" applyBorder="1" applyAlignment="1">
      <alignment horizontal="left"/>
    </xf>
    <xf numFmtId="0" fontId="11" fillId="0" borderId="1" xfId="67"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11" fillId="0" borderId="0" xfId="2" applyFont="1" applyFill="1" applyAlignment="1">
      <alignment vertical="top" wrapText="1"/>
    </xf>
    <xf numFmtId="0" fontId="44" fillId="0" borderId="0" xfId="62" applyFont="1" applyFill="1" applyAlignment="1">
      <alignment horizontal="left"/>
    </xf>
    <xf numFmtId="0" fontId="42"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3" xfId="62" applyNumberFormat="1" applyFont="1" applyFill="1" applyBorder="1" applyAlignment="1">
      <alignment horizontal="center" vertical="center" wrapText="1"/>
    </xf>
    <xf numFmtId="0" fontId="44" fillId="0" borderId="1" xfId="62" applyFont="1" applyFill="1" applyBorder="1" applyAlignment="1">
      <alignment horizontal="center" vertical="center" wrapText="1"/>
    </xf>
    <xf numFmtId="2" fontId="44" fillId="0" borderId="1" xfId="62" applyNumberFormat="1" applyFont="1" applyFill="1" applyBorder="1" applyAlignment="1">
      <alignment horizontal="center" vertical="center" wrapText="1"/>
    </xf>
    <xf numFmtId="0" fontId="7" fillId="0" borderId="0" xfId="62" applyFont="1" applyAlignment="1">
      <alignment horizontal="center" vertical="center" wrapText="1"/>
    </xf>
    <xf numFmtId="0" fontId="7" fillId="0" borderId="0" xfId="62" applyFont="1" applyAlignment="1">
      <alignment horizontal="left" wrapText="1"/>
    </xf>
    <xf numFmtId="14" fontId="44" fillId="0" borderId="1" xfId="67" applyNumberFormat="1" applyFont="1" applyFill="1" applyBorder="1" applyAlignment="1">
      <alignment horizontal="center" vertical="center" wrapText="1"/>
    </xf>
    <xf numFmtId="14" fontId="44" fillId="0" borderId="1" xfId="67" applyNumberFormat="1" applyFont="1" applyFill="1" applyBorder="1" applyAlignment="1">
      <alignment horizontal="center" vertical="center"/>
    </xf>
    <xf numFmtId="0" fontId="44" fillId="0" borderId="1" xfId="67" applyFont="1" applyFill="1" applyBorder="1" applyAlignment="1">
      <alignment horizontal="center" vertical="center"/>
    </xf>
    <xf numFmtId="1" fontId="11" fillId="0" borderId="1" xfId="62"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1" applyFont="1" applyFill="1" applyAlignment="1">
      <alignment horizontal="left" vertical="center"/>
    </xf>
    <xf numFmtId="0" fontId="52" fillId="0" borderId="0" xfId="1" applyFont="1" applyFill="1" applyAlignment="1">
      <alignment vertical="center"/>
    </xf>
    <xf numFmtId="0" fontId="15" fillId="0" borderId="0" xfId="1" applyFont="1" applyFill="1" applyBorder="1"/>
    <xf numFmtId="0" fontId="62" fillId="0" borderId="0" xfId="1" applyFont="1" applyFill="1" applyAlignment="1">
      <alignment vertical="center"/>
    </xf>
    <xf numFmtId="0" fontId="50"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43" fillId="0" borderId="0" xfId="62" applyFill="1"/>
    <xf numFmtId="0" fontId="59" fillId="0" borderId="0" xfId="62" applyFont="1" applyFill="1" applyAlignment="1">
      <alignment horizontal="left" vertical="center" wrapText="1"/>
    </xf>
    <xf numFmtId="0" fontId="11" fillId="0" borderId="0" xfId="62" applyFont="1" applyFill="1" applyAlignment="1">
      <alignment horizontal="left" vertical="center" wrapText="1"/>
    </xf>
    <xf numFmtId="0" fontId="59" fillId="0" borderId="1" xfId="62"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9" fillId="0" borderId="0" xfId="62" applyNumberFormat="1" applyFont="1" applyFill="1" applyBorder="1" applyAlignment="1">
      <alignment vertical="center"/>
    </xf>
    <xf numFmtId="0" fontId="59" fillId="0" borderId="0" xfId="62" applyNumberFormat="1" applyFont="1" applyFill="1" applyBorder="1" applyAlignment="1">
      <alignment horizontal="left" vertical="center"/>
    </xf>
    <xf numFmtId="0" fontId="7" fillId="0" borderId="1" xfId="62" applyFont="1" applyBorder="1" applyAlignment="1">
      <alignment horizontal="center" vertical="center" wrapText="1"/>
    </xf>
    <xf numFmtId="0" fontId="8" fillId="0" borderId="0" xfId="2" applyFont="1" applyFill="1" applyAlignment="1">
      <alignment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1" applyFont="1" applyBorder="1" applyAlignment="1">
      <alignment vertical="center" wrapText="1"/>
    </xf>
    <xf numFmtId="0" fontId="7" fillId="0" borderId="1" xfId="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8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1" fillId="0" borderId="1" xfId="87" applyFont="1" applyFill="1" applyBorder="1" applyAlignment="1">
      <alignment horizontal="left" vertical="center" wrapText="1"/>
    </xf>
    <xf numFmtId="0" fontId="72" fillId="0" borderId="1" xfId="8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0" fontId="45" fillId="0" borderId="0" xfId="2" applyFont="1" applyFill="1" applyAlignment="1">
      <alignment horizontal="center"/>
    </xf>
    <xf numFmtId="0" fontId="37" fillId="0" borderId="10" xfId="49" applyFont="1" applyBorder="1" applyAlignment="1">
      <alignment horizontal="center" vertical="center"/>
    </xf>
    <xf numFmtId="0" fontId="73" fillId="0" borderId="0" xfId="0" applyFont="1"/>
    <xf numFmtId="2" fontId="46" fillId="0" borderId="0" xfId="2" applyNumberFormat="1" applyFont="1" applyFill="1" applyAlignment="1">
      <alignment horizontal="right" vertical="top"/>
    </xf>
    <xf numFmtId="0" fontId="4" fillId="0" borderId="0" xfId="1" applyFont="1" applyFill="1" applyBorder="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5" xfId="50" applyFont="1" applyFill="1" applyBorder="1" applyAlignment="1">
      <alignment horizontal="center" vertical="center"/>
    </xf>
    <xf numFmtId="0" fontId="50" fillId="0" borderId="25"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 xfId="50" applyFont="1" applyFill="1" applyBorder="1" applyAlignment="1">
      <alignment horizontal="center" vertical="center"/>
    </xf>
    <xf numFmtId="0" fontId="50" fillId="0" borderId="29" xfId="50" applyFont="1" applyFill="1" applyBorder="1" applyAlignment="1">
      <alignment horizontal="center" vertical="center"/>
    </xf>
    <xf numFmtId="0" fontId="50" fillId="0" borderId="0" xfId="50" applyFont="1" applyFill="1" applyAlignment="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11" fillId="0" borderId="0" xfId="1" applyFont="1" applyFill="1" applyAlignment="1">
      <alignment vertical="center"/>
    </xf>
    <xf numFmtId="0" fontId="4" fillId="0" borderId="0" xfId="1" applyFont="1" applyFill="1" applyAlignment="1">
      <alignment horizontal="center" vertical="center"/>
    </xf>
    <xf numFmtId="0" fontId="57" fillId="0" borderId="0" xfId="1" applyFont="1" applyFill="1" applyAlignment="1">
      <alignment vertical="center"/>
    </xf>
    <xf numFmtId="0" fontId="7"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1" applyFont="1" applyFill="1" applyBorder="1" applyAlignment="1">
      <alignment vertical="center"/>
    </xf>
    <xf numFmtId="0" fontId="50" fillId="0" borderId="0" xfId="1" applyFont="1" applyFill="1" applyBorder="1"/>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1" xfId="0" applyFont="1" applyFill="1" applyBorder="1" applyAlignment="1">
      <alignment horizontal="center" vertical="center" wrapText="1"/>
    </xf>
    <xf numFmtId="0" fontId="64" fillId="0" borderId="0" xfId="1" applyFont="1" applyFill="1" applyBorder="1"/>
    <xf numFmtId="0" fontId="64" fillId="0" borderId="0" xfId="1" applyFont="1" applyFill="1"/>
    <xf numFmtId="0" fontId="60" fillId="0" borderId="0" xfId="1" applyFont="1" applyFill="1" applyBorder="1"/>
    <xf numFmtId="0" fontId="60" fillId="0" borderId="0" xfId="1" applyFont="1" applyFill="1"/>
    <xf numFmtId="0" fontId="3" fillId="0" borderId="1" xfId="1" applyFont="1" applyFill="1" applyBorder="1"/>
    <xf numFmtId="0" fontId="3" fillId="0" borderId="0" xfId="1" applyFont="1" applyFill="1" applyBorder="1"/>
    <xf numFmtId="0" fontId="3" fillId="0" borderId="0" xfId="1" applyFont="1" applyFill="1"/>
    <xf numFmtId="0" fontId="7" fillId="0" borderId="1" xfId="62" applyFont="1" applyFill="1" applyBorder="1" applyAlignment="1">
      <alignment horizontal="center" vertical="center" wrapText="1"/>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vertical="center"/>
    </xf>
    <xf numFmtId="0" fontId="66" fillId="0" borderId="0" xfId="50" applyFont="1" applyFill="1"/>
    <xf numFmtId="0" fontId="44" fillId="0" borderId="0" xfId="50" applyFont="1" applyFill="1" applyAlignment="1">
      <alignment vertical="center" wrapText="1"/>
    </xf>
    <xf numFmtId="0" fontId="42" fillId="0" borderId="0" xfId="50" applyFont="1" applyFill="1" applyAlignment="1">
      <alignment horizontal="center"/>
    </xf>
    <xf numFmtId="0" fontId="37" fillId="0" borderId="0" xfId="50" applyFont="1" applyFill="1"/>
    <xf numFmtId="0" fontId="66" fillId="0" borderId="0" xfId="50" applyFont="1" applyFill="1" applyAlignment="1"/>
    <xf numFmtId="0" fontId="51" fillId="0" borderId="0" xfId="50" applyFont="1" applyFill="1"/>
    <xf numFmtId="0" fontId="50" fillId="0" borderId="0" xfId="50" applyFont="1" applyFill="1"/>
    <xf numFmtId="0" fontId="50" fillId="0" borderId="0" xfId="50" applyFont="1" applyFill="1" applyBorder="1" applyAlignment="1">
      <alignment vertical="center"/>
    </xf>
    <xf numFmtId="0" fontId="50" fillId="0" borderId="0" xfId="50" applyFont="1" applyFill="1" applyBorder="1"/>
    <xf numFmtId="0" fontId="50" fillId="0" borderId="0" xfId="50" applyFont="1" applyFill="1" applyBorder="1" applyAlignment="1"/>
    <xf numFmtId="0" fontId="51" fillId="0" borderId="0" xfId="50" applyFont="1" applyFill="1" applyBorder="1"/>
    <xf numFmtId="0" fontId="50" fillId="0" borderId="0" xfId="50" applyFont="1" applyFill="1" applyAlignment="1">
      <alignment vertical="center"/>
    </xf>
    <xf numFmtId="0" fontId="53" fillId="0" borderId="0" xfId="50" applyFont="1" applyFill="1"/>
    <xf numFmtId="0" fontId="52" fillId="0" borderId="1" xfId="50" applyFont="1" applyFill="1" applyBorder="1" applyAlignment="1">
      <alignment vertical="center"/>
    </xf>
    <xf numFmtId="0" fontId="52" fillId="0" borderId="26" xfId="50" applyFont="1" applyFill="1" applyBorder="1" applyAlignment="1">
      <alignment vertical="center"/>
    </xf>
    <xf numFmtId="0" fontId="52" fillId="0" borderId="25" xfId="50" applyFont="1" applyFill="1" applyBorder="1" applyAlignment="1">
      <alignment vertical="center"/>
    </xf>
    <xf numFmtId="49" fontId="51" fillId="0" borderId="0" xfId="50" applyNumberFormat="1" applyFont="1" applyFill="1"/>
    <xf numFmtId="49" fontId="50" fillId="0" borderId="0" xfId="50" applyNumberFormat="1" applyFont="1" applyFill="1" applyAlignment="1">
      <alignment vertical="center"/>
    </xf>
    <xf numFmtId="49" fontId="51" fillId="0" borderId="0" xfId="50" applyNumberFormat="1" applyFont="1" applyFill="1" applyAlignment="1">
      <alignment vertical="center"/>
    </xf>
    <xf numFmtId="0" fontId="66" fillId="0" borderId="0" xfId="50" applyFont="1" applyFill="1" applyAlignment="1">
      <alignment vertical="center"/>
    </xf>
    <xf numFmtId="165"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88" applyFont="1" applyFill="1" applyBorder="1" applyAlignment="1">
      <alignment horizontal="center" vertical="center" wrapText="1"/>
    </xf>
    <xf numFmtId="0" fontId="11" fillId="0" borderId="4" xfId="1" applyFont="1" applyFill="1" applyBorder="1" applyAlignment="1">
      <alignment vertical="center" wrapText="1"/>
    </xf>
    <xf numFmtId="4" fontId="7" fillId="0" borderId="1" xfId="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11" fillId="0" borderId="1" xfId="2" applyFont="1" applyBorder="1" applyAlignment="1">
      <alignment vertical="top" wrapText="1"/>
    </xf>
    <xf numFmtId="0" fontId="41"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1" fillId="0" borderId="28" xfId="2" applyFont="1" applyFill="1" applyBorder="1" applyAlignment="1">
      <alignment horizontal="justify" vertical="top"/>
    </xf>
    <xf numFmtId="0" fontId="36" fillId="0" borderId="46" xfId="0" applyFont="1" applyBorder="1" applyAlignment="1">
      <alignment horizontal="left" vertical="center" wrapText="1"/>
    </xf>
    <xf numFmtId="0" fontId="74" fillId="0" borderId="46" xfId="0" applyFont="1" applyBorder="1" applyAlignment="1">
      <alignment horizontal="left" vertical="center"/>
    </xf>
    <xf numFmtId="0" fontId="36" fillId="0" borderId="46" xfId="0" applyFont="1" applyBorder="1"/>
    <xf numFmtId="0" fontId="41" fillId="0" borderId="28" xfId="2" applyFont="1" applyFill="1" applyBorder="1" applyAlignment="1">
      <alignment vertical="top" wrapText="1"/>
    </xf>
    <xf numFmtId="0" fontId="36" fillId="0" borderId="46" xfId="0" applyFont="1" applyBorder="1" applyAlignment="1">
      <alignment horizontal="left" vertical="center"/>
    </xf>
    <xf numFmtId="0" fontId="41" fillId="0" borderId="28" xfId="2" applyFont="1" applyFill="1" applyBorder="1" applyAlignment="1">
      <alignment horizontal="justify" vertical="top" wrapText="1"/>
    </xf>
    <xf numFmtId="170" fontId="36" fillId="0" borderId="46" xfId="0" applyNumberFormat="1" applyFont="1" applyBorder="1" applyAlignment="1">
      <alignment horizontal="left" vertical="center"/>
    </xf>
    <xf numFmtId="0" fontId="40" fillId="0" borderId="28" xfId="2" applyFont="1" applyFill="1" applyBorder="1" applyAlignment="1">
      <alignment horizontal="justify" vertical="top" wrapText="1"/>
    </xf>
    <xf numFmtId="0" fontId="41" fillId="25" borderId="28" xfId="2" applyFont="1" applyFill="1" applyBorder="1" applyAlignment="1">
      <alignment horizontal="justify" vertical="top" wrapText="1"/>
    </xf>
    <xf numFmtId="170" fontId="38" fillId="25" borderId="46"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8" fillId="26" borderId="44" xfId="0" applyNumberFormat="1" applyFont="1" applyFill="1" applyBorder="1" applyAlignment="1">
      <alignment horizontal="left" vertical="center"/>
    </xf>
    <xf numFmtId="0" fontId="40" fillId="27" borderId="28" xfId="2" applyFont="1" applyFill="1" applyBorder="1" applyAlignment="1">
      <alignment horizontal="left" vertical="center" wrapText="1"/>
    </xf>
    <xf numFmtId="170" fontId="36" fillId="27" borderId="46" xfId="0" applyNumberFormat="1" applyFont="1" applyFill="1" applyBorder="1" applyAlignment="1">
      <alignment horizontal="left" vertical="center" wrapText="1"/>
    </xf>
    <xf numFmtId="0" fontId="40"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8" fillId="26" borderId="44" xfId="0" applyFont="1" applyFill="1" applyBorder="1" applyAlignment="1">
      <alignment horizontal="left" vertical="center"/>
    </xf>
    <xf numFmtId="0" fontId="76" fillId="26" borderId="44" xfId="0" applyFont="1" applyFill="1" applyBorder="1" applyAlignment="1">
      <alignment horizontal="left" vertical="center" wrapText="1"/>
    </xf>
    <xf numFmtId="0" fontId="44" fillId="0" borderId="1" xfId="2" applyFont="1" applyFill="1" applyBorder="1" applyAlignment="1">
      <alignment horizontal="center" vertical="center" wrapText="1"/>
    </xf>
    <xf numFmtId="0" fontId="36" fillId="26" borderId="44" xfId="0" applyFont="1" applyFill="1" applyBorder="1" applyAlignment="1">
      <alignment horizontal="left" vertical="center" wrapText="1"/>
    </xf>
    <xf numFmtId="0" fontId="44" fillId="0" borderId="1" xfId="2" applyFont="1" applyFill="1" applyBorder="1" applyAlignment="1">
      <alignmen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1" fontId="11" fillId="0" borderId="1" xfId="86" applyNumberFormat="1" applyFont="1" applyFill="1" applyBorder="1" applyAlignment="1">
      <alignment horizontal="right" wrapText="1"/>
    </xf>
    <xf numFmtId="4" fontId="71" fillId="0" borderId="2" xfId="87" applyNumberFormat="1" applyFont="1" applyFill="1" applyBorder="1" applyAlignment="1">
      <alignment horizontal="left" vertical="center" wrapText="1"/>
    </xf>
    <xf numFmtId="4" fontId="71" fillId="0" borderId="1" xfId="87" applyNumberFormat="1" applyFont="1" applyFill="1" applyBorder="1" applyAlignment="1">
      <alignment horizontal="left" vertical="center" wrapText="1"/>
    </xf>
    <xf numFmtId="16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6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11" fillId="24" borderId="47" xfId="49" applyFont="1" applyFill="1" applyBorder="1"/>
    <xf numFmtId="0" fontId="11" fillId="24" borderId="0" xfId="49" applyFont="1" applyFill="1" applyBorder="1"/>
    <xf numFmtId="0" fontId="11" fillId="24" borderId="48" xfId="49" applyFont="1" applyFill="1" applyBorder="1"/>
    <xf numFmtId="3" fontId="38" fillId="0" borderId="1" xfId="0" applyNumberFormat="1" applyFont="1" applyFill="1" applyBorder="1" applyAlignment="1">
      <alignment horizontal="center" vertical="center" wrapText="1"/>
    </xf>
    <xf numFmtId="0" fontId="11" fillId="0" borderId="0" xfId="49" applyFont="1"/>
    <xf numFmtId="0" fontId="11" fillId="0" borderId="0" xfId="49" applyFont="1" applyBorder="1"/>
    <xf numFmtId="0" fontId="77" fillId="0" borderId="0" xfId="0" applyFont="1"/>
    <xf numFmtId="0" fontId="77" fillId="0" borderId="0" xfId="0" applyFont="1" applyBorder="1"/>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5" fillId="0" borderId="0"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5" fillId="0" borderId="20" xfId="1"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20" xfId="62" applyFont="1" applyFill="1" applyBorder="1" applyAlignment="1">
      <alignment horizontal="left" vertical="center"/>
    </xf>
    <xf numFmtId="0" fontId="45" fillId="0" borderId="0" xfId="1" applyFont="1" applyFill="1" applyBorder="1" applyAlignment="1">
      <alignment horizontal="center"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xf>
    <xf numFmtId="0" fontId="6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2" fillId="0" borderId="1"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65" fillId="0" borderId="0" xfId="1" applyFont="1" applyAlignment="1">
      <alignment horizontal="center" vertical="center" wrapText="1"/>
    </xf>
    <xf numFmtId="0" fontId="45" fillId="0" borderId="0" xfId="1" applyFont="1" applyAlignment="1">
      <alignment horizontal="center" vertical="center" wrapText="1"/>
    </xf>
    <xf numFmtId="0" fontId="52" fillId="0" borderId="24" xfId="50" applyFont="1" applyFill="1" applyBorder="1" applyAlignment="1">
      <alignment horizontal="center" vertical="center"/>
    </xf>
    <xf numFmtId="0" fontId="52" fillId="0" borderId="23" xfId="50" applyFont="1" applyFill="1" applyBorder="1" applyAlignment="1">
      <alignment horizontal="center" vertical="center"/>
    </xf>
    <xf numFmtId="0" fontId="52" fillId="0" borderId="24" xfId="50" applyFont="1" applyFill="1" applyBorder="1" applyAlignment="1">
      <alignment horizontal="center"/>
    </xf>
    <xf numFmtId="0" fontId="52" fillId="0" borderId="23" xfId="50" applyFont="1" applyFill="1" applyBorder="1" applyAlignment="1">
      <alignment horizontal="center"/>
    </xf>
    <xf numFmtId="0" fontId="52" fillId="0" borderId="27" xfId="50" applyFont="1" applyFill="1" applyBorder="1" applyAlignment="1">
      <alignment horizontal="left" vertical="top"/>
    </xf>
    <xf numFmtId="0" fontId="52" fillId="0" borderId="7" xfId="50" applyFont="1" applyFill="1" applyBorder="1" applyAlignment="1">
      <alignment horizontal="left" vertical="top"/>
    </xf>
    <xf numFmtId="0" fontId="52" fillId="0" borderId="3" xfId="50" applyFont="1" applyFill="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50" fillId="0" borderId="28" xfId="50" applyFont="1" applyFill="1" applyBorder="1" applyAlignment="1">
      <alignment vertical="center"/>
    </xf>
    <xf numFmtId="0" fontId="50" fillId="0" borderId="1" xfId="50" applyFont="1" applyFill="1" applyBorder="1" applyAlignment="1">
      <alignment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27" xfId="50" applyFont="1" applyFill="1" applyBorder="1" applyAlignment="1">
      <alignment vertical="center" wrapText="1"/>
    </xf>
    <xf numFmtId="0" fontId="52" fillId="0" borderId="7" xfId="50" applyFont="1" applyFill="1" applyBorder="1" applyAlignment="1">
      <alignment vertical="center" wrapText="1"/>
    </xf>
    <xf numFmtId="0" fontId="52" fillId="0" borderId="3" xfId="50" applyFont="1" applyFill="1" applyBorder="1" applyAlignment="1">
      <alignment vertical="center" wrapText="1"/>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8" xfId="50" applyFont="1" applyFill="1" applyBorder="1" applyAlignment="1">
      <alignment vertical="center"/>
    </xf>
    <xf numFmtId="0" fontId="52" fillId="0" borderId="1" xfId="50" applyFont="1" applyFill="1" applyBorder="1" applyAlignment="1">
      <alignment vertical="center"/>
    </xf>
    <xf numFmtId="0" fontId="52" fillId="0" borderId="32" xfId="50" applyFont="1" applyFill="1" applyBorder="1" applyAlignment="1">
      <alignment vertical="center"/>
    </xf>
    <xf numFmtId="0" fontId="52" fillId="0" borderId="31" xfId="50" applyFont="1" applyFill="1" applyBorder="1" applyAlignment="1">
      <alignment vertical="center"/>
    </xf>
    <xf numFmtId="0" fontId="52" fillId="0" borderId="23" xfId="50" applyFont="1" applyFill="1" applyBorder="1" applyAlignment="1">
      <alignment vertical="center"/>
    </xf>
    <xf numFmtId="0" fontId="52" fillId="0" borderId="25" xfId="50" applyFont="1" applyFill="1" applyBorder="1" applyAlignment="1">
      <alignment horizontal="center" vertical="center"/>
    </xf>
    <xf numFmtId="0" fontId="52" fillId="0" borderId="30" xfId="50" applyFont="1" applyFill="1" applyBorder="1" applyAlignment="1">
      <alignment horizontal="left" vertical="center"/>
    </xf>
    <xf numFmtId="0" fontId="52" fillId="0" borderId="29" xfId="50" applyFont="1" applyFill="1" applyBorder="1" applyAlignment="1">
      <alignment horizontal="left" vertical="center"/>
    </xf>
    <xf numFmtId="0" fontId="50" fillId="0" borderId="29" xfId="50" applyFont="1" applyFill="1" applyBorder="1" applyAlignment="1">
      <alignment horizontal="center" vertical="center"/>
    </xf>
    <xf numFmtId="0" fontId="50" fillId="0" borderId="26" xfId="50" applyFont="1" applyFill="1" applyBorder="1" applyAlignment="1">
      <alignment vertical="center"/>
    </xf>
    <xf numFmtId="0" fontId="50" fillId="0" borderId="25" xfId="50" applyFont="1" applyFill="1" applyBorder="1" applyAlignment="1">
      <alignment vertical="center"/>
    </xf>
    <xf numFmtId="0" fontId="50" fillId="0" borderId="25" xfId="50" applyFont="1" applyFill="1" applyBorder="1" applyAlignment="1">
      <alignment horizontal="center" vertical="center"/>
    </xf>
    <xf numFmtId="0" fontId="52" fillId="0" borderId="33" xfId="50" applyFont="1" applyFill="1" applyBorder="1" applyAlignment="1">
      <alignment vertical="center"/>
    </xf>
    <xf numFmtId="0" fontId="52" fillId="0" borderId="2" xfId="50" applyFont="1" applyFill="1" applyBorder="1" applyAlignment="1">
      <alignment vertical="center"/>
    </xf>
    <xf numFmtId="0" fontId="52" fillId="0" borderId="2" xfId="50" applyFont="1" applyFill="1" applyBorder="1" applyAlignment="1">
      <alignment horizontal="center" vertical="center"/>
    </xf>
    <xf numFmtId="0" fontId="50" fillId="0" borderId="33" xfId="50" applyFont="1" applyFill="1" applyBorder="1" applyAlignment="1">
      <alignment vertical="center"/>
    </xf>
    <xf numFmtId="0" fontId="50" fillId="0" borderId="2" xfId="50" applyFont="1" applyFill="1" applyBorder="1" applyAlignment="1">
      <alignment vertical="center"/>
    </xf>
    <xf numFmtId="0" fontId="50" fillId="0" borderId="2" xfId="50" applyFont="1" applyFill="1" applyBorder="1" applyAlignment="1">
      <alignment horizontal="center" vertical="center"/>
    </xf>
    <xf numFmtId="0" fontId="50" fillId="0" borderId="37" xfId="50" applyFont="1" applyFill="1" applyBorder="1" applyAlignment="1">
      <alignment vertical="center"/>
    </xf>
    <xf numFmtId="0" fontId="50" fillId="0" borderId="6" xfId="50" applyFont="1" applyFill="1" applyBorder="1" applyAlignment="1">
      <alignment vertical="center"/>
    </xf>
    <xf numFmtId="0" fontId="50" fillId="0" borderId="6" xfId="50" applyFont="1" applyFill="1" applyBorder="1" applyAlignment="1">
      <alignment horizontal="center" vertical="center"/>
    </xf>
    <xf numFmtId="0" fontId="50" fillId="0" borderId="36" xfId="50" applyFont="1" applyFill="1" applyBorder="1" applyAlignment="1">
      <alignment horizontal="left" vertical="center"/>
    </xf>
    <xf numFmtId="0" fontId="50" fillId="0" borderId="35" xfId="50" applyFont="1" applyFill="1" applyBorder="1" applyAlignment="1">
      <alignment horizontal="left" vertical="center"/>
    </xf>
    <xf numFmtId="0" fontId="50" fillId="0" borderId="34" xfId="50" applyFont="1" applyFill="1" applyBorder="1" applyAlignment="1">
      <alignment horizontal="left" vertical="center"/>
    </xf>
    <xf numFmtId="0" fontId="50" fillId="0" borderId="30" xfId="50" applyFont="1" applyFill="1" applyBorder="1" applyAlignment="1">
      <alignment vertical="center"/>
    </xf>
    <xf numFmtId="0" fontId="50" fillId="0" borderId="29" xfId="50" applyFont="1" applyFill="1" applyBorder="1" applyAlignment="1">
      <alignment vertical="center"/>
    </xf>
    <xf numFmtId="0" fontId="50" fillId="0" borderId="4" xfId="50" applyFont="1" applyFill="1" applyBorder="1" applyAlignment="1">
      <alignment horizontal="center" vertical="center"/>
    </xf>
    <xf numFmtId="0" fontId="66" fillId="0" borderId="3" xfId="50" applyFont="1" applyFill="1" applyBorder="1"/>
    <xf numFmtId="0" fontId="50" fillId="0" borderId="40" xfId="50" applyFont="1" applyFill="1" applyBorder="1" applyAlignment="1">
      <alignment vertical="center"/>
    </xf>
    <xf numFmtId="0" fontId="50" fillId="0" borderId="39" xfId="50" applyFont="1" applyFill="1" applyBorder="1" applyAlignment="1">
      <alignment vertical="center"/>
    </xf>
    <xf numFmtId="0" fontId="50" fillId="0" borderId="38" xfId="50" applyFont="1" applyFill="1" applyBorder="1" applyAlignment="1">
      <alignment vertical="center"/>
    </xf>
    <xf numFmtId="0" fontId="67" fillId="0" borderId="1" xfId="50" applyFont="1" applyFill="1" applyBorder="1" applyAlignment="1">
      <alignment horizontal="center" vertical="center"/>
    </xf>
    <xf numFmtId="0" fontId="50" fillId="0" borderId="3"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50" fillId="0" borderId="43" xfId="50" applyFont="1" applyFill="1" applyBorder="1" applyAlignment="1">
      <alignment vertical="center"/>
    </xf>
    <xf numFmtId="0" fontId="50" fillId="0" borderId="42" xfId="50" applyFont="1" applyFill="1" applyBorder="1" applyAlignment="1">
      <alignment vertical="center"/>
    </xf>
    <xf numFmtId="0" fontId="50" fillId="0" borderId="41" xfId="50" applyFont="1" applyFill="1" applyBorder="1" applyAlignment="1">
      <alignment vertical="center"/>
    </xf>
    <xf numFmtId="0" fontId="50"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3" fillId="0" borderId="0" xfId="1" applyFont="1" applyFill="1" applyAlignment="1">
      <alignment horizontal="center" vertical="center"/>
    </xf>
    <xf numFmtId="0" fontId="63" fillId="0" borderId="0" xfId="1" applyFont="1" applyFill="1" applyAlignment="1">
      <alignment vertical="center" wrapText="1"/>
    </xf>
    <xf numFmtId="0" fontId="50" fillId="0" borderId="0" xfId="50" applyFont="1" applyFill="1" applyAlignment="1"/>
    <xf numFmtId="0" fontId="52" fillId="0" borderId="42" xfId="50" applyFont="1" applyFill="1" applyBorder="1" applyAlignment="1">
      <alignment horizontal="center" vertical="center"/>
    </xf>
    <xf numFmtId="0" fontId="52" fillId="0" borderId="2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5" fillId="0" borderId="0" xfId="1" applyFont="1" applyAlignment="1">
      <alignment horizontal="center" vertical="center" wrapText="1"/>
    </xf>
    <xf numFmtId="0" fontId="9" fillId="24"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9" applyFont="1" applyFill="1" applyBorder="1" applyAlignment="1">
      <alignment horizontal="center" vertical="center" wrapText="1"/>
    </xf>
    <xf numFmtId="0" fontId="42" fillId="0" borderId="10" xfId="49" applyFont="1" applyFill="1" applyBorder="1" applyAlignment="1">
      <alignment horizontal="center" vertical="center" wrapText="1"/>
    </xf>
    <xf numFmtId="0" fontId="42" fillId="0" borderId="2"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2" fillId="0" borderId="10" xfId="49" applyFont="1" applyFill="1" applyBorder="1" applyAlignment="1">
      <alignment horizontal="center" vertical="center" textRotation="90" wrapText="1"/>
    </xf>
    <xf numFmtId="0" fontId="42"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0" xfId="49" applyFont="1" applyFill="1" applyBorder="1" applyAlignment="1">
      <alignment horizontal="center" vertical="center"/>
    </xf>
    <xf numFmtId="0" fontId="42" fillId="0" borderId="2" xfId="49" applyFont="1" applyFill="1" applyBorder="1" applyAlignment="1">
      <alignment horizontal="center" vertical="center"/>
    </xf>
    <xf numFmtId="0" fontId="42" fillId="0" borderId="1" xfId="49" applyFont="1" applyFill="1" applyBorder="1" applyAlignment="1">
      <alignment horizontal="center" vertical="center" textRotation="90" wrapText="1"/>
    </xf>
    <xf numFmtId="0" fontId="40" fillId="0" borderId="0" xfId="49" applyFont="1" applyAlignment="1">
      <alignment horizontal="center"/>
    </xf>
    <xf numFmtId="0" fontId="40" fillId="0" borderId="0" xfId="49" applyFont="1" applyFill="1" applyAlignment="1">
      <alignment horizontal="center"/>
    </xf>
    <xf numFmtId="0" fontId="41" fillId="0" borderId="20" xfId="49" applyFont="1" applyFill="1" applyBorder="1" applyAlignment="1">
      <alignment horizontal="center"/>
    </xf>
    <xf numFmtId="0" fontId="42" fillId="0" borderId="6" xfId="49" applyFont="1" applyFill="1" applyBorder="1" applyAlignment="1">
      <alignment horizontal="center" vertical="center" wrapText="1"/>
    </xf>
    <xf numFmtId="0" fontId="42" fillId="0" borderId="9" xfId="49" applyFont="1" applyFill="1" applyBorder="1" applyAlignment="1">
      <alignment horizontal="center" vertical="center" wrapText="1"/>
    </xf>
    <xf numFmtId="0" fontId="42" fillId="0" borderId="5" xfId="49" applyFont="1" applyFill="1" applyBorder="1" applyAlignment="1">
      <alignment horizontal="center" vertical="center" wrapText="1"/>
    </xf>
    <xf numFmtId="0" fontId="42" fillId="0" borderId="22" xfId="49" applyFont="1" applyFill="1" applyBorder="1" applyAlignment="1">
      <alignment horizontal="center" vertical="center" wrapText="1"/>
    </xf>
    <xf numFmtId="0" fontId="42" fillId="0" borderId="4" xfId="49" applyFont="1" applyFill="1" applyBorder="1" applyAlignment="1">
      <alignment horizontal="center" vertical="center" wrapText="1"/>
    </xf>
    <xf numFmtId="0" fontId="42" fillId="0" borderId="7" xfId="49" applyFont="1" applyFill="1" applyBorder="1" applyAlignment="1">
      <alignment horizontal="center" vertical="center" wrapText="1"/>
    </xf>
    <xf numFmtId="0" fontId="42"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68" fillId="0" borderId="0" xfId="1" applyFont="1" applyAlignment="1">
      <alignment horizontal="center" vertical="center"/>
    </xf>
    <xf numFmtId="0" fontId="57" fillId="0" borderId="0" xfId="1" applyFont="1" applyAlignment="1">
      <alignment horizontal="center" vertical="center"/>
    </xf>
    <xf numFmtId="0" fontId="39" fillId="0" borderId="20" xfId="1" applyFont="1" applyBorder="1" applyAlignment="1">
      <alignment horizontal="center" vertical="center" wrapText="1"/>
    </xf>
    <xf numFmtId="0" fontId="75" fillId="0" borderId="0" xfId="1" applyFont="1" applyAlignment="1">
      <alignment horizontal="center" vertical="center"/>
    </xf>
    <xf numFmtId="0" fontId="41" fillId="0" borderId="0" xfId="2" applyFont="1" applyFill="1" applyAlignment="1">
      <alignment horizontal="center" wrapText="1"/>
    </xf>
    <xf numFmtId="0" fontId="45"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8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69"/>
    <cellStyle name="Обычный 12" xfId="70"/>
    <cellStyle name="Обычный 12 2" xfId="40"/>
    <cellStyle name="Обычный 13" xfId="79"/>
    <cellStyle name="Обычный 14" xfId="83"/>
    <cellStyle name="Обычный 2" xfId="3"/>
    <cellStyle name="Обычный 2 2" xfId="62"/>
    <cellStyle name="Обычный 2 3" xfId="67"/>
    <cellStyle name="Обычный 2 4" xfId="76"/>
    <cellStyle name="Обычный 2 5" xfId="80"/>
    <cellStyle name="Обычный 3" xfId="2"/>
    <cellStyle name="Обычный 3 2" xfId="41"/>
    <cellStyle name="Обычный 3 2 2 2" xfId="42"/>
    <cellStyle name="Обычный 3 21" xfId="63"/>
    <cellStyle name="Обычный 4" xfId="43"/>
    <cellStyle name="Обычный 4 2" xfId="44"/>
    <cellStyle name="Обычный 4 3" xfId="71"/>
    <cellStyle name="Обычный 4 4" xfId="78"/>
    <cellStyle name="Обычный 5" xfId="45"/>
    <cellStyle name="Обычный 5 4" xfId="87"/>
    <cellStyle name="Обычный 6" xfId="46"/>
    <cellStyle name="Обычный 6 2" xfId="47"/>
    <cellStyle name="Обычный 6 2 2" xfId="48"/>
    <cellStyle name="Обычный 6 2 3" xfId="49"/>
    <cellStyle name="Обычный 7" xfId="1"/>
    <cellStyle name="Обычный 7 2" xfId="50"/>
    <cellStyle name="Обычный 7 3" xfId="88"/>
    <cellStyle name="Обычный 8" xfId="51"/>
    <cellStyle name="Обычный 8 2" xfId="72"/>
    <cellStyle name="Обычный 8 3" xfId="77"/>
    <cellStyle name="Обычный 9"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4"/>
    <cellStyle name="Стиль 1 3" xfId="82"/>
    <cellStyle name="Текст предупреждения 2" xfId="57"/>
    <cellStyle name="Финансовый 2" xfId="58"/>
    <cellStyle name="Финансовый 2 2" xfId="75"/>
    <cellStyle name="Финансовый 2 2 2 2 2" xfId="59"/>
    <cellStyle name="Финансовый 24 3" xfId="86"/>
    <cellStyle name="Финансовый 3" xfId="60"/>
    <cellStyle name="Финансовый 4" xfId="84"/>
    <cellStyle name="Финансовый 5" xfId="81"/>
    <cellStyle name="Финансовый 6" xfId="8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6-45B5-9ADB-0AC71EDE35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6-45B5-9ADB-0AC71EDE35B2}"/>
            </c:ext>
          </c:extLst>
        </c:ser>
        <c:dLbls>
          <c:showLegendKey val="0"/>
          <c:showVal val="0"/>
          <c:showCatName val="0"/>
          <c:showSerName val="0"/>
          <c:showPercent val="0"/>
          <c:showBubbleSize val="0"/>
        </c:dLbls>
        <c:smooth val="0"/>
        <c:axId val="167759872"/>
        <c:axId val="167761408"/>
      </c:lineChart>
      <c:catAx>
        <c:axId val="167759872"/>
        <c:scaling>
          <c:orientation val="minMax"/>
        </c:scaling>
        <c:delete val="0"/>
        <c:axPos val="b"/>
        <c:numFmt formatCode="General" sourceLinked="1"/>
        <c:majorTickMark val="out"/>
        <c:minorTickMark val="none"/>
        <c:tickLblPos val="nextTo"/>
        <c:crossAx val="167761408"/>
        <c:crosses val="autoZero"/>
        <c:auto val="1"/>
        <c:lblAlgn val="ctr"/>
        <c:lblOffset val="100"/>
        <c:noMultiLvlLbl val="0"/>
      </c:catAx>
      <c:valAx>
        <c:axId val="167761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759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1.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6" zoomScale="80" zoomScaleNormal="80" zoomScaleSheetLayoutView="100" workbookViewId="0">
      <selection activeCell="A6" sqref="A6"/>
    </sheetView>
  </sheetViews>
  <sheetFormatPr defaultColWidth="9.140625" defaultRowHeight="15" x14ac:dyDescent="0.25"/>
  <cols>
    <col min="1" max="1" width="6.140625" style="237" customWidth="1"/>
    <col min="2" max="2" width="53.5703125" style="237" customWidth="1"/>
    <col min="3" max="3" width="91.42578125" style="240"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82" customFormat="1" ht="18.75" customHeight="1" x14ac:dyDescent="0.2">
      <c r="C1" s="217" t="s">
        <v>70</v>
      </c>
    </row>
    <row r="2" spans="1:22" s="82" customFormat="1" ht="18.75" customHeight="1" x14ac:dyDescent="0.3">
      <c r="C2" s="218" t="s">
        <v>11</v>
      </c>
    </row>
    <row r="3" spans="1:22" s="82" customFormat="1" ht="18.75" x14ac:dyDescent="0.3">
      <c r="A3" s="158"/>
      <c r="C3" s="218" t="s">
        <v>69</v>
      </c>
    </row>
    <row r="4" spans="1:22" s="82" customFormat="1" ht="18.75" x14ac:dyDescent="0.3">
      <c r="A4" s="158"/>
      <c r="C4" s="15"/>
      <c r="H4" s="157"/>
    </row>
    <row r="5" spans="1:22" s="82" customFormat="1" ht="15.75" x14ac:dyDescent="0.25">
      <c r="A5" s="323" t="s">
        <v>634</v>
      </c>
      <c r="B5" s="323"/>
      <c r="C5" s="323"/>
      <c r="D5" s="62"/>
      <c r="E5" s="62"/>
      <c r="F5" s="62"/>
      <c r="G5" s="62"/>
      <c r="H5" s="62"/>
      <c r="I5" s="62"/>
      <c r="J5" s="62"/>
    </row>
    <row r="6" spans="1:22" s="82" customFormat="1" ht="18.75" x14ac:dyDescent="0.3">
      <c r="A6" s="158"/>
      <c r="C6" s="15"/>
      <c r="H6" s="157"/>
    </row>
    <row r="7" spans="1:22" s="82" customFormat="1" ht="18.75" x14ac:dyDescent="0.2">
      <c r="A7" s="327" t="s">
        <v>10</v>
      </c>
      <c r="B7" s="327"/>
      <c r="C7" s="327"/>
      <c r="D7" s="219"/>
      <c r="E7" s="219"/>
      <c r="F7" s="219"/>
      <c r="G7" s="219"/>
      <c r="H7" s="219"/>
      <c r="I7" s="219"/>
      <c r="J7" s="219"/>
      <c r="K7" s="219"/>
      <c r="L7" s="219"/>
      <c r="M7" s="219"/>
      <c r="N7" s="219"/>
      <c r="O7" s="219"/>
      <c r="P7" s="219"/>
      <c r="Q7" s="219"/>
      <c r="R7" s="219"/>
      <c r="S7" s="219"/>
      <c r="T7" s="219"/>
      <c r="U7" s="219"/>
      <c r="V7" s="219"/>
    </row>
    <row r="8" spans="1:22" s="82" customFormat="1" ht="18.75" x14ac:dyDescent="0.2">
      <c r="A8" s="201"/>
      <c r="B8" s="201"/>
      <c r="C8" s="220"/>
      <c r="D8" s="201"/>
      <c r="E8" s="201"/>
      <c r="F8" s="201"/>
      <c r="G8" s="201"/>
      <c r="H8" s="201"/>
      <c r="I8" s="219"/>
      <c r="J8" s="219"/>
      <c r="K8" s="219"/>
      <c r="L8" s="219"/>
      <c r="M8" s="219"/>
      <c r="N8" s="219"/>
      <c r="O8" s="219"/>
      <c r="P8" s="219"/>
      <c r="Q8" s="219"/>
      <c r="R8" s="219"/>
      <c r="S8" s="219"/>
      <c r="T8" s="219"/>
      <c r="U8" s="219"/>
      <c r="V8" s="219"/>
    </row>
    <row r="9" spans="1:22" s="82" customFormat="1" ht="18.75" x14ac:dyDescent="0.2">
      <c r="A9" s="323" t="s">
        <v>538</v>
      </c>
      <c r="B9" s="323"/>
      <c r="C9" s="323"/>
      <c r="D9" s="221"/>
      <c r="E9" s="221"/>
      <c r="F9" s="221"/>
      <c r="G9" s="221"/>
      <c r="H9" s="221"/>
      <c r="I9" s="219"/>
      <c r="J9" s="219"/>
      <c r="K9" s="219"/>
      <c r="L9" s="219"/>
      <c r="M9" s="219"/>
      <c r="N9" s="219"/>
      <c r="O9" s="219"/>
      <c r="P9" s="219"/>
      <c r="Q9" s="219"/>
      <c r="R9" s="219"/>
      <c r="S9" s="219"/>
      <c r="T9" s="219"/>
      <c r="U9" s="219"/>
      <c r="V9" s="219"/>
    </row>
    <row r="10" spans="1:22" s="82" customFormat="1" ht="18.75" x14ac:dyDescent="0.2">
      <c r="A10" s="324" t="s">
        <v>9</v>
      </c>
      <c r="B10" s="324"/>
      <c r="C10" s="324"/>
      <c r="D10" s="222"/>
      <c r="E10" s="222"/>
      <c r="F10" s="222"/>
      <c r="G10" s="222"/>
      <c r="H10" s="222"/>
      <c r="I10" s="219"/>
      <c r="J10" s="219"/>
      <c r="K10" s="219"/>
      <c r="L10" s="219"/>
      <c r="M10" s="219"/>
      <c r="N10" s="219"/>
      <c r="O10" s="219"/>
      <c r="P10" s="219"/>
      <c r="Q10" s="219"/>
      <c r="R10" s="219"/>
      <c r="S10" s="219"/>
      <c r="T10" s="219"/>
      <c r="U10" s="219"/>
      <c r="V10" s="219"/>
    </row>
    <row r="11" spans="1:22" s="82" customFormat="1" ht="18.75" x14ac:dyDescent="0.2">
      <c r="A11" s="201"/>
      <c r="B11" s="201"/>
      <c r="C11" s="220"/>
      <c r="D11" s="201"/>
      <c r="E11" s="201"/>
      <c r="F11" s="201"/>
      <c r="G11" s="201"/>
      <c r="H11" s="201"/>
      <c r="I11" s="219"/>
      <c r="J11" s="219"/>
      <c r="K11" s="219"/>
      <c r="L11" s="219"/>
      <c r="M11" s="219"/>
      <c r="N11" s="219"/>
      <c r="O11" s="219"/>
      <c r="P11" s="219"/>
      <c r="Q11" s="219"/>
      <c r="R11" s="219"/>
      <c r="S11" s="219"/>
      <c r="T11" s="219"/>
      <c r="U11" s="219"/>
      <c r="V11" s="219"/>
    </row>
    <row r="12" spans="1:22" s="82" customFormat="1" ht="18.75" x14ac:dyDescent="0.2">
      <c r="A12" s="326" t="s">
        <v>509</v>
      </c>
      <c r="B12" s="326"/>
      <c r="C12" s="326"/>
      <c r="D12" s="221"/>
      <c r="E12" s="221"/>
      <c r="F12" s="221"/>
      <c r="G12" s="221"/>
      <c r="H12" s="221"/>
      <c r="I12" s="219"/>
      <c r="J12" s="219"/>
      <c r="K12" s="219"/>
      <c r="L12" s="219"/>
      <c r="M12" s="219"/>
      <c r="N12" s="219"/>
      <c r="O12" s="219"/>
      <c r="P12" s="219"/>
      <c r="Q12" s="219"/>
      <c r="R12" s="219"/>
      <c r="S12" s="219"/>
      <c r="T12" s="219"/>
      <c r="U12" s="219"/>
      <c r="V12" s="219"/>
    </row>
    <row r="13" spans="1:22" s="82" customFormat="1" ht="18.75" x14ac:dyDescent="0.2">
      <c r="A13" s="324" t="s">
        <v>8</v>
      </c>
      <c r="B13" s="324"/>
      <c r="C13" s="324"/>
      <c r="D13" s="222"/>
      <c r="E13" s="222"/>
      <c r="F13" s="222"/>
      <c r="G13" s="222"/>
      <c r="H13" s="222"/>
      <c r="I13" s="219"/>
      <c r="J13" s="219"/>
      <c r="K13" s="219"/>
      <c r="L13" s="219"/>
      <c r="M13" s="219"/>
      <c r="N13" s="219"/>
      <c r="O13" s="219"/>
      <c r="P13" s="219"/>
      <c r="Q13" s="219"/>
      <c r="R13" s="219"/>
      <c r="S13" s="219"/>
      <c r="T13" s="219"/>
      <c r="U13" s="219"/>
      <c r="V13" s="219"/>
    </row>
    <row r="14" spans="1:22" s="160" customFormat="1" ht="15.75" customHeight="1" x14ac:dyDescent="0.2">
      <c r="A14" s="202"/>
      <c r="B14" s="202"/>
      <c r="C14" s="200"/>
      <c r="D14" s="202"/>
      <c r="E14" s="202"/>
      <c r="F14" s="202"/>
      <c r="G14" s="202"/>
      <c r="H14" s="202"/>
      <c r="I14" s="202"/>
      <c r="J14" s="202"/>
      <c r="K14" s="202"/>
      <c r="L14" s="202"/>
      <c r="M14" s="202"/>
      <c r="N14" s="202"/>
      <c r="O14" s="202"/>
      <c r="P14" s="202"/>
      <c r="Q14" s="202"/>
      <c r="R14" s="202"/>
      <c r="S14" s="202"/>
      <c r="T14" s="202"/>
      <c r="U14" s="202"/>
      <c r="V14" s="202"/>
    </row>
    <row r="15" spans="1:22" s="162" customFormat="1" ht="51" customHeight="1" x14ac:dyDescent="0.2">
      <c r="A15" s="325" t="s">
        <v>619</v>
      </c>
      <c r="B15" s="325"/>
      <c r="C15" s="325"/>
      <c r="D15" s="221"/>
      <c r="E15" s="221"/>
      <c r="F15" s="221"/>
      <c r="G15" s="221"/>
      <c r="H15" s="221"/>
      <c r="I15" s="221"/>
      <c r="J15" s="221"/>
      <c r="K15" s="221"/>
      <c r="L15" s="221"/>
      <c r="M15" s="221"/>
      <c r="N15" s="221"/>
      <c r="O15" s="221"/>
      <c r="P15" s="221"/>
      <c r="Q15" s="221"/>
      <c r="R15" s="221"/>
      <c r="S15" s="221"/>
      <c r="T15" s="221"/>
      <c r="U15" s="221"/>
      <c r="V15" s="221"/>
    </row>
    <row r="16" spans="1:22" s="162" customFormat="1" ht="18.75" customHeight="1" x14ac:dyDescent="0.2">
      <c r="A16" s="324" t="s">
        <v>7</v>
      </c>
      <c r="B16" s="324"/>
      <c r="C16" s="324"/>
      <c r="D16" s="222"/>
      <c r="E16" s="222"/>
      <c r="F16" s="222"/>
      <c r="G16" s="222"/>
      <c r="H16" s="222"/>
      <c r="I16" s="222"/>
      <c r="J16" s="222"/>
      <c r="K16" s="222"/>
      <c r="L16" s="222"/>
      <c r="M16" s="222"/>
      <c r="N16" s="222"/>
      <c r="O16" s="222"/>
      <c r="P16" s="222"/>
      <c r="Q16" s="222"/>
      <c r="R16" s="222"/>
      <c r="S16" s="222"/>
      <c r="T16" s="222"/>
      <c r="U16" s="222"/>
      <c r="V16" s="222"/>
    </row>
    <row r="17" spans="1:22" s="162" customFormat="1" ht="15" customHeight="1" x14ac:dyDescent="0.2">
      <c r="A17" s="203"/>
      <c r="B17" s="203"/>
      <c r="C17" s="223"/>
      <c r="D17" s="203"/>
      <c r="E17" s="203"/>
      <c r="F17" s="203"/>
      <c r="G17" s="203"/>
      <c r="H17" s="203"/>
      <c r="I17" s="203"/>
      <c r="J17" s="203"/>
      <c r="K17" s="203"/>
      <c r="L17" s="203"/>
      <c r="M17" s="203"/>
      <c r="N17" s="203"/>
      <c r="O17" s="203"/>
      <c r="P17" s="203"/>
      <c r="Q17" s="203"/>
      <c r="R17" s="203"/>
      <c r="S17" s="203"/>
    </row>
    <row r="18" spans="1:22" s="162" customFormat="1" ht="15" customHeight="1" x14ac:dyDescent="0.2">
      <c r="A18" s="325" t="s">
        <v>461</v>
      </c>
      <c r="B18" s="326"/>
      <c r="C18" s="326"/>
      <c r="D18" s="224"/>
      <c r="E18" s="224"/>
      <c r="F18" s="224"/>
      <c r="G18" s="224"/>
      <c r="H18" s="224"/>
      <c r="I18" s="224"/>
      <c r="J18" s="224"/>
      <c r="K18" s="224"/>
      <c r="L18" s="224"/>
      <c r="M18" s="224"/>
      <c r="N18" s="224"/>
      <c r="O18" s="224"/>
      <c r="P18" s="224"/>
      <c r="Q18" s="224"/>
      <c r="R18" s="224"/>
      <c r="S18" s="224"/>
      <c r="T18" s="224"/>
      <c r="U18" s="224"/>
      <c r="V18" s="224"/>
    </row>
    <row r="19" spans="1:22" s="162" customFormat="1" ht="15" customHeight="1" x14ac:dyDescent="0.2">
      <c r="A19" s="222"/>
      <c r="B19" s="222"/>
      <c r="C19" s="225"/>
      <c r="D19" s="222"/>
      <c r="E19" s="222"/>
      <c r="F19" s="222"/>
      <c r="G19" s="222"/>
      <c r="H19" s="222"/>
      <c r="I19" s="203"/>
      <c r="J19" s="203"/>
      <c r="K19" s="203"/>
      <c r="L19" s="203"/>
      <c r="M19" s="203"/>
      <c r="N19" s="203"/>
      <c r="O19" s="203"/>
      <c r="P19" s="203"/>
      <c r="Q19" s="203"/>
      <c r="R19" s="203"/>
      <c r="S19" s="203"/>
    </row>
    <row r="20" spans="1:22" s="162" customFormat="1" ht="39.75" customHeight="1" x14ac:dyDescent="0.2">
      <c r="A20" s="226" t="s">
        <v>6</v>
      </c>
      <c r="B20" s="227" t="s">
        <v>68</v>
      </c>
      <c r="C20" s="228" t="s">
        <v>67</v>
      </c>
      <c r="D20" s="229"/>
      <c r="E20" s="229"/>
      <c r="F20" s="229"/>
      <c r="G20" s="229"/>
      <c r="H20" s="229"/>
      <c r="I20" s="202"/>
      <c r="J20" s="202"/>
      <c r="K20" s="202"/>
      <c r="L20" s="202"/>
      <c r="M20" s="202"/>
      <c r="N20" s="202"/>
      <c r="O20" s="202"/>
      <c r="P20" s="202"/>
      <c r="Q20" s="202"/>
      <c r="R20" s="202"/>
      <c r="S20" s="202"/>
      <c r="T20" s="230"/>
      <c r="U20" s="230"/>
      <c r="V20" s="230"/>
    </row>
    <row r="21" spans="1:22" s="162" customFormat="1" ht="16.5" customHeight="1" x14ac:dyDescent="0.2">
      <c r="A21" s="231">
        <v>1</v>
      </c>
      <c r="B21" s="227">
        <v>2</v>
      </c>
      <c r="C21" s="228">
        <v>3</v>
      </c>
      <c r="D21" s="229"/>
      <c r="E21" s="229"/>
      <c r="F21" s="229"/>
      <c r="G21" s="229"/>
      <c r="H21" s="229"/>
      <c r="I21" s="202"/>
      <c r="J21" s="202"/>
      <c r="K21" s="202"/>
      <c r="L21" s="202"/>
      <c r="M21" s="202"/>
      <c r="N21" s="202"/>
      <c r="O21" s="202"/>
      <c r="P21" s="202"/>
      <c r="Q21" s="202"/>
      <c r="R21" s="202"/>
      <c r="S21" s="202"/>
      <c r="T21" s="230"/>
      <c r="U21" s="230"/>
      <c r="V21" s="230"/>
    </row>
    <row r="22" spans="1:22" s="162" customFormat="1" ht="39" customHeight="1" x14ac:dyDescent="0.2">
      <c r="A22" s="111" t="s">
        <v>66</v>
      </c>
      <c r="B22" s="232" t="s">
        <v>328</v>
      </c>
      <c r="C22" s="228" t="s">
        <v>628</v>
      </c>
      <c r="D22" s="229"/>
      <c r="E22" s="229"/>
      <c r="F22" s="229"/>
      <c r="G22" s="229"/>
      <c r="H22" s="229"/>
      <c r="I22" s="202"/>
      <c r="J22" s="202"/>
      <c r="K22" s="202"/>
      <c r="L22" s="202"/>
      <c r="M22" s="202"/>
      <c r="N22" s="202"/>
      <c r="O22" s="202"/>
      <c r="P22" s="202"/>
      <c r="Q22" s="202"/>
      <c r="R22" s="202"/>
      <c r="S22" s="202"/>
      <c r="T22" s="230"/>
      <c r="U22" s="230"/>
      <c r="V22" s="230"/>
    </row>
    <row r="23" spans="1:22" s="162" customFormat="1" ht="41.25" customHeight="1" x14ac:dyDescent="0.2">
      <c r="A23" s="111" t="s">
        <v>64</v>
      </c>
      <c r="B23" s="268" t="s">
        <v>65</v>
      </c>
      <c r="C23" s="228" t="s">
        <v>621</v>
      </c>
      <c r="D23" s="229"/>
      <c r="E23" s="229"/>
      <c r="F23" s="229"/>
      <c r="G23" s="229"/>
      <c r="H23" s="229"/>
      <c r="I23" s="202"/>
      <c r="J23" s="202"/>
      <c r="K23" s="202"/>
      <c r="L23" s="202"/>
      <c r="M23" s="202"/>
      <c r="N23" s="202"/>
      <c r="O23" s="202"/>
      <c r="P23" s="202"/>
      <c r="Q23" s="202"/>
      <c r="R23" s="202"/>
      <c r="S23" s="202"/>
      <c r="T23" s="230"/>
      <c r="U23" s="230"/>
      <c r="V23" s="230"/>
    </row>
    <row r="24" spans="1:22" s="162" customFormat="1" ht="22.5" customHeight="1" x14ac:dyDescent="0.2">
      <c r="A24" s="320"/>
      <c r="B24" s="321"/>
      <c r="C24" s="322"/>
      <c r="D24" s="229"/>
      <c r="E24" s="229"/>
      <c r="F24" s="229"/>
      <c r="G24" s="229"/>
      <c r="H24" s="229"/>
      <c r="I24" s="202"/>
      <c r="J24" s="202"/>
      <c r="K24" s="202"/>
      <c r="L24" s="202"/>
      <c r="M24" s="202"/>
      <c r="N24" s="202"/>
      <c r="O24" s="202"/>
      <c r="P24" s="202"/>
      <c r="Q24" s="202"/>
      <c r="R24" s="202"/>
      <c r="S24" s="202"/>
      <c r="T24" s="230"/>
      <c r="U24" s="230"/>
      <c r="V24" s="230"/>
    </row>
    <row r="25" spans="1:22" s="162" customFormat="1" ht="58.5" customHeight="1" x14ac:dyDescent="0.2">
      <c r="A25" s="111" t="s">
        <v>63</v>
      </c>
      <c r="B25" s="112" t="s">
        <v>408</v>
      </c>
      <c r="C25" s="228" t="s">
        <v>539</v>
      </c>
      <c r="D25" s="229"/>
      <c r="E25" s="229"/>
      <c r="F25" s="229"/>
      <c r="G25" s="229"/>
      <c r="H25" s="202"/>
      <c r="I25" s="202"/>
      <c r="J25" s="202"/>
      <c r="K25" s="202"/>
      <c r="L25" s="202"/>
      <c r="M25" s="202"/>
      <c r="N25" s="202"/>
      <c r="O25" s="202"/>
      <c r="P25" s="202"/>
      <c r="Q25" s="202"/>
      <c r="R25" s="202"/>
      <c r="S25" s="230"/>
      <c r="T25" s="230"/>
      <c r="U25" s="230"/>
      <c r="V25" s="230"/>
    </row>
    <row r="26" spans="1:22" s="162" customFormat="1" ht="42.75" customHeight="1" x14ac:dyDescent="0.2">
      <c r="A26" s="111" t="s">
        <v>62</v>
      </c>
      <c r="B26" s="112" t="s">
        <v>76</v>
      </c>
      <c r="C26" s="233" t="s">
        <v>540</v>
      </c>
      <c r="D26" s="229"/>
      <c r="E26" s="229"/>
      <c r="F26" s="229"/>
      <c r="G26" s="229"/>
      <c r="H26" s="202"/>
      <c r="I26" s="202"/>
      <c r="J26" s="202"/>
      <c r="K26" s="202"/>
      <c r="L26" s="202"/>
      <c r="M26" s="202"/>
      <c r="N26" s="202"/>
      <c r="O26" s="202"/>
      <c r="P26" s="202"/>
      <c r="Q26" s="202"/>
      <c r="R26" s="202"/>
      <c r="S26" s="230"/>
      <c r="T26" s="230"/>
      <c r="U26" s="230"/>
      <c r="V26" s="230"/>
    </row>
    <row r="27" spans="1:22" s="162" customFormat="1" ht="51.75" customHeight="1" x14ac:dyDescent="0.2">
      <c r="A27" s="111" t="s">
        <v>60</v>
      </c>
      <c r="B27" s="112" t="s">
        <v>75</v>
      </c>
      <c r="C27" s="233" t="s">
        <v>541</v>
      </c>
      <c r="D27" s="229"/>
      <c r="E27" s="229"/>
      <c r="F27" s="229"/>
      <c r="G27" s="229"/>
      <c r="H27" s="202"/>
      <c r="I27" s="202"/>
      <c r="J27" s="202"/>
      <c r="K27" s="202"/>
      <c r="L27" s="202"/>
      <c r="M27" s="202"/>
      <c r="N27" s="202"/>
      <c r="O27" s="202"/>
      <c r="P27" s="202"/>
      <c r="Q27" s="202"/>
      <c r="R27" s="202"/>
      <c r="S27" s="230"/>
      <c r="T27" s="230"/>
      <c r="U27" s="230"/>
      <c r="V27" s="230"/>
    </row>
    <row r="28" spans="1:22" s="162" customFormat="1" ht="42.75" customHeight="1" x14ac:dyDescent="0.2">
      <c r="A28" s="111" t="s">
        <v>59</v>
      </c>
      <c r="B28" s="112" t="s">
        <v>409</v>
      </c>
      <c r="C28" s="228" t="s">
        <v>479</v>
      </c>
      <c r="D28" s="229"/>
      <c r="E28" s="229"/>
      <c r="F28" s="229"/>
      <c r="G28" s="229"/>
      <c r="H28" s="202"/>
      <c r="I28" s="202"/>
      <c r="J28" s="202"/>
      <c r="K28" s="202"/>
      <c r="L28" s="202"/>
      <c r="M28" s="202"/>
      <c r="N28" s="202"/>
      <c r="O28" s="202"/>
      <c r="P28" s="202"/>
      <c r="Q28" s="202"/>
      <c r="R28" s="202"/>
      <c r="S28" s="230"/>
      <c r="T28" s="230"/>
      <c r="U28" s="230"/>
      <c r="V28" s="230"/>
    </row>
    <row r="29" spans="1:22" s="162" customFormat="1" ht="51.75" customHeight="1" x14ac:dyDescent="0.2">
      <c r="A29" s="111" t="s">
        <v>57</v>
      </c>
      <c r="B29" s="112" t="s">
        <v>410</v>
      </c>
      <c r="C29" s="228" t="s">
        <v>479</v>
      </c>
      <c r="D29" s="229"/>
      <c r="E29" s="229"/>
      <c r="F29" s="229"/>
      <c r="G29" s="229"/>
      <c r="H29" s="202"/>
      <c r="I29" s="202"/>
      <c r="J29" s="202"/>
      <c r="K29" s="202"/>
      <c r="L29" s="202"/>
      <c r="M29" s="202"/>
      <c r="N29" s="202"/>
      <c r="O29" s="202"/>
      <c r="P29" s="202"/>
      <c r="Q29" s="202"/>
      <c r="R29" s="202"/>
      <c r="S29" s="230"/>
      <c r="T29" s="230"/>
      <c r="U29" s="230"/>
      <c r="V29" s="230"/>
    </row>
    <row r="30" spans="1:22" s="162" customFormat="1" ht="51.75" customHeight="1" x14ac:dyDescent="0.2">
      <c r="A30" s="111" t="s">
        <v>55</v>
      </c>
      <c r="B30" s="112" t="s">
        <v>411</v>
      </c>
      <c r="C30" s="228" t="s">
        <v>479</v>
      </c>
      <c r="D30" s="229"/>
      <c r="E30" s="229"/>
      <c r="F30" s="229"/>
      <c r="G30" s="229"/>
      <c r="H30" s="202"/>
      <c r="I30" s="202"/>
      <c r="J30" s="202"/>
      <c r="K30" s="202"/>
      <c r="L30" s="202"/>
      <c r="M30" s="202"/>
      <c r="N30" s="202"/>
      <c r="O30" s="202"/>
      <c r="P30" s="202"/>
      <c r="Q30" s="202"/>
      <c r="R30" s="202"/>
      <c r="S30" s="230"/>
      <c r="T30" s="230"/>
      <c r="U30" s="230"/>
      <c r="V30" s="230"/>
    </row>
    <row r="31" spans="1:22" s="162" customFormat="1" ht="51.75" customHeight="1" x14ac:dyDescent="0.2">
      <c r="A31" s="111" t="s">
        <v>74</v>
      </c>
      <c r="B31" s="112" t="s">
        <v>412</v>
      </c>
      <c r="C31" s="228" t="s">
        <v>479</v>
      </c>
      <c r="D31" s="229"/>
      <c r="E31" s="229"/>
      <c r="F31" s="229"/>
      <c r="G31" s="229"/>
      <c r="H31" s="202"/>
      <c r="I31" s="202"/>
      <c r="J31" s="202"/>
      <c r="K31" s="202"/>
      <c r="L31" s="202"/>
      <c r="M31" s="202"/>
      <c r="N31" s="202"/>
      <c r="O31" s="202"/>
      <c r="P31" s="202"/>
      <c r="Q31" s="202"/>
      <c r="R31" s="202"/>
      <c r="S31" s="230"/>
      <c r="T31" s="230"/>
      <c r="U31" s="230"/>
      <c r="V31" s="230"/>
    </row>
    <row r="32" spans="1:22" s="162" customFormat="1" ht="51.75" customHeight="1" x14ac:dyDescent="0.2">
      <c r="A32" s="111" t="s">
        <v>72</v>
      </c>
      <c r="B32" s="112" t="s">
        <v>413</v>
      </c>
      <c r="C32" s="228" t="s">
        <v>479</v>
      </c>
      <c r="D32" s="229"/>
      <c r="E32" s="229"/>
      <c r="F32" s="229"/>
      <c r="G32" s="229"/>
      <c r="H32" s="202"/>
      <c r="I32" s="202"/>
      <c r="J32" s="202"/>
      <c r="K32" s="202"/>
      <c r="L32" s="202"/>
      <c r="M32" s="202"/>
      <c r="N32" s="202"/>
      <c r="O32" s="202"/>
      <c r="P32" s="202"/>
      <c r="Q32" s="202"/>
      <c r="R32" s="202"/>
      <c r="S32" s="230"/>
      <c r="T32" s="230"/>
      <c r="U32" s="230"/>
      <c r="V32" s="230"/>
    </row>
    <row r="33" spans="1:22" s="162" customFormat="1" ht="101.25" customHeight="1" x14ac:dyDescent="0.2">
      <c r="A33" s="111" t="s">
        <v>71</v>
      </c>
      <c r="B33" s="112" t="s">
        <v>414</v>
      </c>
      <c r="C33" s="228" t="s">
        <v>542</v>
      </c>
      <c r="D33" s="229"/>
      <c r="E33" s="229"/>
      <c r="F33" s="229"/>
      <c r="G33" s="229"/>
      <c r="H33" s="202"/>
      <c r="I33" s="202"/>
      <c r="J33" s="202"/>
      <c r="K33" s="202"/>
      <c r="L33" s="202"/>
      <c r="M33" s="202"/>
      <c r="N33" s="202"/>
      <c r="O33" s="202"/>
      <c r="P33" s="202"/>
      <c r="Q33" s="202"/>
      <c r="R33" s="202"/>
      <c r="S33" s="230"/>
      <c r="T33" s="230"/>
      <c r="U33" s="230"/>
      <c r="V33" s="230"/>
    </row>
    <row r="34" spans="1:22" s="235" customFormat="1" ht="111" customHeight="1" x14ac:dyDescent="0.25">
      <c r="A34" s="111" t="s">
        <v>430</v>
      </c>
      <c r="B34" s="112" t="s">
        <v>415</v>
      </c>
      <c r="C34" s="228" t="s">
        <v>629</v>
      </c>
      <c r="D34" s="234"/>
      <c r="E34" s="234"/>
      <c r="F34" s="234"/>
      <c r="G34" s="234"/>
      <c r="H34" s="234"/>
      <c r="I34" s="234"/>
      <c r="J34" s="234"/>
      <c r="K34" s="234"/>
      <c r="L34" s="234"/>
      <c r="M34" s="234"/>
      <c r="N34" s="234"/>
      <c r="O34" s="234"/>
      <c r="P34" s="234"/>
      <c r="Q34" s="234"/>
      <c r="R34" s="234"/>
      <c r="S34" s="234"/>
      <c r="T34" s="234"/>
      <c r="U34" s="234"/>
      <c r="V34" s="234"/>
    </row>
    <row r="35" spans="1:22" s="235" customFormat="1" ht="58.5" customHeight="1" x14ac:dyDescent="0.25">
      <c r="A35" s="111" t="s">
        <v>418</v>
      </c>
      <c r="B35" s="112" t="s">
        <v>73</v>
      </c>
      <c r="C35" s="228" t="s">
        <v>479</v>
      </c>
      <c r="D35" s="234"/>
      <c r="E35" s="234"/>
      <c r="F35" s="234"/>
      <c r="G35" s="234"/>
      <c r="H35" s="234"/>
      <c r="I35" s="234"/>
      <c r="J35" s="234"/>
      <c r="K35" s="234"/>
      <c r="L35" s="234"/>
      <c r="M35" s="234"/>
      <c r="N35" s="234"/>
      <c r="O35" s="234"/>
      <c r="P35" s="234"/>
      <c r="Q35" s="234"/>
      <c r="R35" s="234"/>
      <c r="S35" s="234"/>
      <c r="T35" s="234"/>
      <c r="U35" s="234"/>
      <c r="V35" s="234"/>
    </row>
    <row r="36" spans="1:22" s="235" customFormat="1" ht="51.75" customHeight="1" x14ac:dyDescent="0.25">
      <c r="A36" s="111" t="s">
        <v>431</v>
      </c>
      <c r="B36" s="112" t="s">
        <v>416</v>
      </c>
      <c r="C36" s="228" t="s">
        <v>341</v>
      </c>
      <c r="D36" s="234"/>
      <c r="E36" s="234"/>
      <c r="F36" s="234"/>
      <c r="G36" s="234"/>
      <c r="H36" s="234"/>
      <c r="I36" s="234"/>
      <c r="J36" s="234"/>
      <c r="K36" s="234"/>
      <c r="L36" s="234"/>
      <c r="M36" s="234"/>
      <c r="N36" s="234"/>
      <c r="O36" s="234"/>
      <c r="P36" s="234"/>
      <c r="Q36" s="234"/>
      <c r="R36" s="234"/>
      <c r="S36" s="234"/>
      <c r="T36" s="234"/>
      <c r="U36" s="234"/>
      <c r="V36" s="234"/>
    </row>
    <row r="37" spans="1:22" s="235" customFormat="1" ht="43.5" customHeight="1" x14ac:dyDescent="0.25">
      <c r="A37" s="111" t="s">
        <v>419</v>
      </c>
      <c r="B37" s="112" t="s">
        <v>417</v>
      </c>
      <c r="C37" s="228" t="s">
        <v>341</v>
      </c>
      <c r="D37" s="234"/>
      <c r="E37" s="234"/>
      <c r="F37" s="234"/>
      <c r="G37" s="234"/>
      <c r="H37" s="234"/>
      <c r="I37" s="234"/>
      <c r="J37" s="234"/>
      <c r="K37" s="234"/>
      <c r="L37" s="234"/>
      <c r="M37" s="234"/>
      <c r="N37" s="234"/>
      <c r="O37" s="234"/>
      <c r="P37" s="234"/>
      <c r="Q37" s="234"/>
      <c r="R37" s="234"/>
      <c r="S37" s="234"/>
      <c r="T37" s="234"/>
      <c r="U37" s="234"/>
      <c r="V37" s="234"/>
    </row>
    <row r="38" spans="1:22" s="235" customFormat="1" ht="43.5" customHeight="1" x14ac:dyDescent="0.25">
      <c r="A38" s="111" t="s">
        <v>432</v>
      </c>
      <c r="B38" s="112" t="s">
        <v>239</v>
      </c>
      <c r="C38" s="228" t="s">
        <v>341</v>
      </c>
      <c r="D38" s="234"/>
      <c r="E38" s="234"/>
      <c r="F38" s="234"/>
      <c r="G38" s="234"/>
      <c r="H38" s="234"/>
      <c r="I38" s="234"/>
      <c r="J38" s="234"/>
      <c r="K38" s="234"/>
      <c r="L38" s="234"/>
      <c r="M38" s="234"/>
      <c r="N38" s="234"/>
      <c r="O38" s="234"/>
      <c r="P38" s="234"/>
      <c r="Q38" s="234"/>
      <c r="R38" s="234"/>
      <c r="S38" s="234"/>
      <c r="T38" s="234"/>
      <c r="U38" s="234"/>
      <c r="V38" s="234"/>
    </row>
    <row r="39" spans="1:22" s="235" customFormat="1" ht="23.25" customHeight="1" x14ac:dyDescent="0.25">
      <c r="A39" s="320"/>
      <c r="B39" s="321"/>
      <c r="C39" s="322"/>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111" t="s">
        <v>420</v>
      </c>
      <c r="B40" s="112" t="s">
        <v>471</v>
      </c>
      <c r="C40" s="269" t="s">
        <v>341</v>
      </c>
      <c r="D40" s="236"/>
      <c r="E40" s="236"/>
      <c r="F40" s="236"/>
      <c r="G40" s="236"/>
      <c r="H40" s="236"/>
      <c r="I40" s="236"/>
      <c r="J40" s="236"/>
      <c r="K40" s="236"/>
      <c r="L40" s="236"/>
      <c r="M40" s="236"/>
      <c r="N40" s="236"/>
      <c r="O40" s="236"/>
      <c r="P40" s="236"/>
      <c r="Q40" s="236"/>
      <c r="R40" s="236"/>
      <c r="S40" s="236"/>
      <c r="T40" s="236"/>
      <c r="U40" s="236"/>
      <c r="V40" s="236"/>
    </row>
    <row r="41" spans="1:22" ht="94.5" x14ac:dyDescent="0.25">
      <c r="A41" s="111" t="s">
        <v>433</v>
      </c>
      <c r="B41" s="112" t="s">
        <v>456</v>
      </c>
      <c r="C41" s="265" t="s">
        <v>632</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111" t="s">
        <v>421</v>
      </c>
      <c r="B42" s="112" t="s">
        <v>470</v>
      </c>
      <c r="C42" s="265" t="s">
        <v>620</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111" t="s">
        <v>436</v>
      </c>
      <c r="B43" s="112" t="s">
        <v>437</v>
      </c>
      <c r="C43" s="238" t="s">
        <v>632</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111" t="s">
        <v>422</v>
      </c>
      <c r="B44" s="112" t="s">
        <v>462</v>
      </c>
      <c r="C44" s="238" t="s">
        <v>632</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111" t="s">
        <v>457</v>
      </c>
      <c r="B45" s="112" t="s">
        <v>463</v>
      </c>
      <c r="C45" s="238" t="s">
        <v>632</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111" t="s">
        <v>423</v>
      </c>
      <c r="B46" s="112" t="s">
        <v>464</v>
      </c>
      <c r="C46" s="238" t="s">
        <v>632</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320"/>
      <c r="B47" s="321"/>
      <c r="C47" s="322"/>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111" t="s">
        <v>458</v>
      </c>
      <c r="B48" s="112" t="s">
        <v>494</v>
      </c>
      <c r="C48" s="195">
        <v>12.541818170000001</v>
      </c>
      <c r="D48" s="236"/>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111" t="s">
        <v>424</v>
      </c>
      <c r="B49" s="112" t="s">
        <v>495</v>
      </c>
      <c r="C49" s="195">
        <v>10.76174844</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9"/>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9"/>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9"/>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9"/>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9"/>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9"/>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9"/>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9"/>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9"/>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9"/>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9"/>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9"/>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9"/>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9"/>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9"/>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9"/>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9"/>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9"/>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9"/>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9"/>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9"/>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9"/>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9"/>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9"/>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9"/>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9"/>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9"/>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9"/>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9"/>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9"/>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9"/>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9"/>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9"/>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9"/>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9"/>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9"/>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9"/>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9"/>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9"/>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9"/>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9"/>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9"/>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9"/>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9"/>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9"/>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9"/>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9"/>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9"/>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9"/>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9"/>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9"/>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9"/>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9"/>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9"/>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9"/>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9"/>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9"/>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9"/>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9"/>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9"/>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9"/>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9"/>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9"/>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9"/>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9"/>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9"/>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9"/>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9"/>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9"/>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9"/>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9"/>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9"/>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9"/>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9"/>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9"/>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9"/>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9"/>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9"/>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9"/>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9"/>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9"/>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9"/>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9"/>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9"/>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9"/>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9"/>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9"/>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9"/>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9"/>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9"/>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9"/>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9"/>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9"/>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9"/>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9"/>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9"/>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9"/>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9"/>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9"/>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9"/>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9"/>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9"/>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9"/>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9"/>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9"/>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9"/>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9"/>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9"/>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9"/>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9"/>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9"/>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9"/>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9"/>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9"/>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9"/>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9"/>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9"/>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9"/>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9"/>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9"/>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9"/>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9"/>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9"/>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9"/>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9"/>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9"/>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9"/>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9"/>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9"/>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9"/>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9"/>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9"/>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9"/>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9"/>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9"/>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9"/>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9"/>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9"/>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9"/>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9"/>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9"/>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9"/>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9"/>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9"/>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9"/>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9"/>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9"/>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9"/>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9"/>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9"/>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9"/>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9"/>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9"/>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9"/>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9"/>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9"/>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9"/>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9"/>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9"/>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9"/>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9"/>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9"/>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9"/>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9"/>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9"/>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9"/>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9"/>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9"/>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9"/>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9"/>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9"/>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9"/>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9"/>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9"/>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9"/>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9"/>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9"/>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9"/>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9"/>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9"/>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9"/>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9"/>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9"/>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9"/>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9"/>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9"/>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9"/>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9"/>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9"/>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9"/>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9"/>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9"/>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9"/>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9"/>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9"/>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9"/>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9"/>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9"/>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9"/>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9"/>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9"/>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9"/>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9"/>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9"/>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9"/>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9"/>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9"/>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9"/>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9"/>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9"/>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9"/>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9"/>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9"/>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9"/>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9"/>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9"/>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9"/>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9"/>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9"/>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9"/>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9"/>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9"/>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9"/>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9"/>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9"/>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9"/>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9"/>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9"/>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9"/>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9"/>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9"/>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9"/>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9"/>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9"/>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9"/>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9"/>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9"/>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9"/>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9"/>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9"/>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9"/>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9"/>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9"/>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9"/>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9"/>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9"/>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9"/>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9"/>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9"/>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9"/>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9"/>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9"/>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9"/>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9"/>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9"/>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9"/>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9"/>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9"/>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9"/>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9"/>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9"/>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9"/>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9"/>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9"/>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9"/>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9"/>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9"/>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9"/>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9"/>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9"/>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9"/>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9"/>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9"/>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9"/>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9"/>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9"/>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9"/>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9"/>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9"/>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9"/>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9"/>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9"/>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9"/>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9"/>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9"/>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9"/>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9"/>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9"/>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9"/>
      <c r="D338" s="236"/>
      <c r="E338" s="236"/>
      <c r="F338" s="236"/>
      <c r="G338" s="236"/>
      <c r="H338" s="236"/>
      <c r="I338" s="236"/>
      <c r="J338" s="236"/>
      <c r="K338" s="236"/>
      <c r="L338" s="236"/>
      <c r="M338" s="236"/>
      <c r="N338" s="236"/>
      <c r="O338" s="236"/>
      <c r="P338" s="236"/>
      <c r="Q338" s="236"/>
      <c r="R338" s="236"/>
      <c r="S338" s="236"/>
      <c r="T338" s="236"/>
      <c r="U338" s="236"/>
      <c r="V338" s="236"/>
    </row>
  </sheetData>
  <customSheetViews>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1"/>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31E1DF7D-3E48-435D-B6D8-777C1F954E09}" scale="85" showPageBreaks="1" fitToPage="1" printArea="1" view="pageBreakPreview" topLeftCell="A3">
      <selection activeCell="C26" sqref="C26"/>
      <pageMargins left="0.70866141732283472" right="0.70866141732283472" top="0.74803149606299213" bottom="0.74803149606299213" header="0.31496062992125984" footer="0.31496062992125984"/>
      <pageSetup paperSize="9" scale="33"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zoomScaleSheetLayoutView="55" workbookViewId="0">
      <selection activeCell="C32" sqref="C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7"/>
      <c r="S1" s="23" t="s">
        <v>70</v>
      </c>
    </row>
    <row r="2" spans="1:28" s="12" customFormat="1" ht="18.75" customHeight="1" x14ac:dyDescent="0.3">
      <c r="A2" s="17"/>
      <c r="S2" s="14" t="s">
        <v>11</v>
      </c>
    </row>
    <row r="3" spans="1:28" s="12" customFormat="1" ht="18.75" x14ac:dyDescent="0.3">
      <c r="S3" s="14" t="s">
        <v>69</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6"/>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I_TP3600.PS.0044</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39" customHeight="1" x14ac:dyDescent="0.2">
      <c r="A14" s="336" t="str">
        <f>'1. паспорт местоположение'!A15:C15</f>
        <v>Проектирование реконструкции ПС 110/10 кВ Маслово (замена трансформатора 1х2,5 МВА на 1х6,3 МВА)</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435</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8" t="s">
        <v>6</v>
      </c>
      <c r="B19" s="328" t="s">
        <v>109</v>
      </c>
      <c r="C19" s="331" t="s">
        <v>347</v>
      </c>
      <c r="D19" s="328" t="s">
        <v>346</v>
      </c>
      <c r="E19" s="328" t="s">
        <v>108</v>
      </c>
      <c r="F19" s="328" t="s">
        <v>107</v>
      </c>
      <c r="G19" s="328" t="s">
        <v>342</v>
      </c>
      <c r="H19" s="328" t="s">
        <v>106</v>
      </c>
      <c r="I19" s="328" t="s">
        <v>105</v>
      </c>
      <c r="J19" s="328" t="s">
        <v>104</v>
      </c>
      <c r="K19" s="328" t="s">
        <v>103</v>
      </c>
      <c r="L19" s="328" t="s">
        <v>102</v>
      </c>
      <c r="M19" s="328" t="s">
        <v>101</v>
      </c>
      <c r="N19" s="328" t="s">
        <v>100</v>
      </c>
      <c r="O19" s="328" t="s">
        <v>99</v>
      </c>
      <c r="P19" s="328" t="s">
        <v>98</v>
      </c>
      <c r="Q19" s="328" t="s">
        <v>345</v>
      </c>
      <c r="R19" s="328"/>
      <c r="S19" s="333" t="s">
        <v>427</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24" t="s">
        <v>343</v>
      </c>
      <c r="R20" s="25" t="s">
        <v>344</v>
      </c>
      <c r="S20" s="333"/>
      <c r="T20" s="20"/>
      <c r="U20" s="20"/>
      <c r="V20" s="20"/>
      <c r="W20" s="20"/>
      <c r="X20" s="20"/>
      <c r="Y20" s="20"/>
      <c r="Z20" s="19"/>
      <c r="AA20" s="19"/>
      <c r="AB20" s="19"/>
    </row>
    <row r="21" spans="1:28" s="3" customFormat="1" ht="18.75" x14ac:dyDescent="0.2">
      <c r="A21" s="24">
        <v>1</v>
      </c>
      <c r="B21" s="27">
        <v>2</v>
      </c>
      <c r="C21" s="24">
        <v>3</v>
      </c>
      <c r="D21" s="27">
        <v>4</v>
      </c>
      <c r="E21" s="24">
        <v>5</v>
      </c>
      <c r="F21" s="27">
        <v>6</v>
      </c>
      <c r="G21" s="57">
        <v>7</v>
      </c>
      <c r="H21" s="58">
        <v>8</v>
      </c>
      <c r="I21" s="57">
        <v>9</v>
      </c>
      <c r="J21" s="58">
        <v>10</v>
      </c>
      <c r="K21" s="57">
        <v>11</v>
      </c>
      <c r="L21" s="58">
        <v>12</v>
      </c>
      <c r="M21" s="57">
        <v>13</v>
      </c>
      <c r="N21" s="58">
        <v>14</v>
      </c>
      <c r="O21" s="57">
        <v>15</v>
      </c>
      <c r="P21" s="58">
        <v>16</v>
      </c>
      <c r="Q21" s="57">
        <v>17</v>
      </c>
      <c r="R21" s="58">
        <v>18</v>
      </c>
      <c r="S21" s="57">
        <v>19</v>
      </c>
      <c r="T21" s="20"/>
      <c r="U21" s="20"/>
      <c r="V21" s="20"/>
      <c r="W21" s="20"/>
      <c r="X21" s="20"/>
      <c r="Y21" s="20"/>
      <c r="Z21" s="19"/>
      <c r="AA21" s="19"/>
      <c r="AB21" s="19"/>
    </row>
    <row r="22" spans="1:28" s="3" customFormat="1" ht="32.25" customHeight="1" x14ac:dyDescent="0.2">
      <c r="A22" s="24"/>
      <c r="B22" s="27" t="s">
        <v>97</v>
      </c>
      <c r="C22" s="27"/>
      <c r="D22" s="27"/>
      <c r="E22" s="27" t="s">
        <v>96</v>
      </c>
      <c r="F22" s="27" t="s">
        <v>95</v>
      </c>
      <c r="G22" s="27" t="s">
        <v>428</v>
      </c>
      <c r="H22" s="27"/>
      <c r="I22" s="27"/>
      <c r="J22" s="27"/>
      <c r="K22" s="27"/>
      <c r="L22" s="27"/>
      <c r="M22" s="27"/>
      <c r="N22" s="27"/>
      <c r="O22" s="27"/>
      <c r="P22" s="27"/>
      <c r="Q22" s="22"/>
      <c r="R22" s="5"/>
      <c r="S22" s="56"/>
      <c r="T22" s="20"/>
      <c r="U22" s="20"/>
      <c r="V22" s="20"/>
      <c r="W22" s="20"/>
      <c r="X22" s="20"/>
      <c r="Y22" s="20"/>
      <c r="Z22" s="19"/>
      <c r="AA22" s="19"/>
      <c r="AB22" s="19"/>
    </row>
    <row r="23" spans="1:28" s="3" customFormat="1" ht="18.75" x14ac:dyDescent="0.2">
      <c r="A23" s="24"/>
      <c r="B23" s="27" t="s">
        <v>97</v>
      </c>
      <c r="C23" s="27"/>
      <c r="D23" s="27"/>
      <c r="E23" s="27" t="s">
        <v>96</v>
      </c>
      <c r="F23" s="27" t="s">
        <v>95</v>
      </c>
      <c r="G23" s="27" t="s">
        <v>94</v>
      </c>
      <c r="H23" s="21"/>
      <c r="I23" s="21"/>
      <c r="J23" s="21"/>
      <c r="K23" s="21"/>
      <c r="L23" s="21"/>
      <c r="M23" s="21"/>
      <c r="N23" s="21"/>
      <c r="O23" s="21"/>
      <c r="P23" s="21"/>
      <c r="Q23" s="21"/>
      <c r="R23" s="5"/>
      <c r="S23" s="56"/>
      <c r="T23" s="20"/>
      <c r="U23" s="20"/>
      <c r="V23" s="20"/>
      <c r="W23" s="20"/>
      <c r="X23" s="19"/>
      <c r="Y23" s="19"/>
      <c r="Z23" s="19"/>
      <c r="AA23" s="19"/>
      <c r="AB23" s="19"/>
    </row>
    <row r="24" spans="1:28" s="3" customFormat="1" ht="18.75" x14ac:dyDescent="0.2">
      <c r="A24" s="24"/>
      <c r="B24" s="27" t="s">
        <v>97</v>
      </c>
      <c r="C24" s="27"/>
      <c r="D24" s="27"/>
      <c r="E24" s="27" t="s">
        <v>96</v>
      </c>
      <c r="F24" s="27" t="s">
        <v>95</v>
      </c>
      <c r="G24" s="27" t="s">
        <v>90</v>
      </c>
      <c r="H24" s="21"/>
      <c r="I24" s="21"/>
      <c r="J24" s="21"/>
      <c r="K24" s="21"/>
      <c r="L24" s="21"/>
      <c r="M24" s="21"/>
      <c r="N24" s="21"/>
      <c r="O24" s="21"/>
      <c r="P24" s="21"/>
      <c r="Q24" s="21"/>
      <c r="R24" s="5"/>
      <c r="S24" s="56"/>
      <c r="T24" s="20"/>
      <c r="U24" s="20"/>
      <c r="V24" s="20"/>
      <c r="W24" s="20"/>
      <c r="X24" s="19"/>
      <c r="Y24" s="19"/>
      <c r="Z24" s="19"/>
      <c r="AA24" s="19"/>
      <c r="AB24" s="19"/>
    </row>
    <row r="25" spans="1:28" s="3" customFormat="1" ht="31.5" x14ac:dyDescent="0.2">
      <c r="A25" s="26"/>
      <c r="B25" s="27" t="s">
        <v>93</v>
      </c>
      <c r="C25" s="27"/>
      <c r="D25" s="27"/>
      <c r="E25" s="27" t="s">
        <v>92</v>
      </c>
      <c r="F25" s="27" t="s">
        <v>91</v>
      </c>
      <c r="G25" s="27" t="s">
        <v>429</v>
      </c>
      <c r="H25" s="21"/>
      <c r="I25" s="21"/>
      <c r="J25" s="21"/>
      <c r="K25" s="21"/>
      <c r="L25" s="21"/>
      <c r="M25" s="21"/>
      <c r="N25" s="21"/>
      <c r="O25" s="21"/>
      <c r="P25" s="21"/>
      <c r="Q25" s="21"/>
      <c r="R25" s="5"/>
      <c r="S25" s="56"/>
      <c r="T25" s="20"/>
      <c r="U25" s="20"/>
      <c r="V25" s="20"/>
      <c r="W25" s="20"/>
      <c r="X25" s="19"/>
      <c r="Y25" s="19"/>
      <c r="Z25" s="19"/>
      <c r="AA25" s="19"/>
      <c r="AB25" s="19"/>
    </row>
    <row r="26" spans="1:28" s="3" customFormat="1" ht="18.75" x14ac:dyDescent="0.2">
      <c r="A26" s="26"/>
      <c r="B26" s="27" t="s">
        <v>93</v>
      </c>
      <c r="C26" s="27"/>
      <c r="D26" s="27"/>
      <c r="E26" s="27" t="s">
        <v>92</v>
      </c>
      <c r="F26" s="27" t="s">
        <v>91</v>
      </c>
      <c r="G26" s="27" t="s">
        <v>94</v>
      </c>
      <c r="H26" s="21"/>
      <c r="I26" s="21"/>
      <c r="J26" s="21"/>
      <c r="K26" s="21"/>
      <c r="L26" s="21"/>
      <c r="M26" s="21"/>
      <c r="N26" s="21"/>
      <c r="O26" s="21"/>
      <c r="P26" s="21"/>
      <c r="Q26" s="21"/>
      <c r="R26" s="5"/>
      <c r="S26" s="56"/>
      <c r="T26" s="20"/>
      <c r="U26" s="20"/>
      <c r="V26" s="20"/>
      <c r="W26" s="20"/>
      <c r="X26" s="19"/>
      <c r="Y26" s="19"/>
      <c r="Z26" s="19"/>
      <c r="AA26" s="19"/>
      <c r="AB26" s="19"/>
    </row>
    <row r="27" spans="1:28" s="3" customFormat="1" ht="18.75" x14ac:dyDescent="0.2">
      <c r="A27" s="26"/>
      <c r="B27" s="27" t="s">
        <v>93</v>
      </c>
      <c r="C27" s="27"/>
      <c r="D27" s="27"/>
      <c r="E27" s="27" t="s">
        <v>92</v>
      </c>
      <c r="F27" s="27" t="s">
        <v>91</v>
      </c>
      <c r="G27" s="27" t="s">
        <v>90</v>
      </c>
      <c r="H27" s="21"/>
      <c r="I27" s="21"/>
      <c r="J27" s="21"/>
      <c r="K27" s="21"/>
      <c r="L27" s="21"/>
      <c r="M27" s="21"/>
      <c r="N27" s="21"/>
      <c r="O27" s="21"/>
      <c r="P27" s="21"/>
      <c r="Q27" s="21"/>
      <c r="R27" s="5"/>
      <c r="S27" s="56"/>
      <c r="T27" s="20"/>
      <c r="U27" s="20"/>
      <c r="V27" s="20"/>
      <c r="W27" s="20"/>
      <c r="X27" s="19"/>
      <c r="Y27" s="19"/>
      <c r="Z27" s="19"/>
      <c r="AA27" s="19"/>
      <c r="AB27" s="19"/>
    </row>
    <row r="28" spans="1:28" s="3" customFormat="1" ht="18.75" x14ac:dyDescent="0.2">
      <c r="A28" s="21" t="s">
        <v>0</v>
      </c>
      <c r="B28" s="21" t="s">
        <v>0</v>
      </c>
      <c r="C28" s="21"/>
      <c r="D28" s="21"/>
      <c r="E28" s="21" t="s">
        <v>0</v>
      </c>
      <c r="F28" s="21" t="s">
        <v>0</v>
      </c>
      <c r="G28" s="21" t="s">
        <v>0</v>
      </c>
      <c r="H28" s="21" t="s">
        <v>0</v>
      </c>
      <c r="I28" s="21"/>
      <c r="J28" s="21"/>
      <c r="K28" s="21"/>
      <c r="L28" s="21"/>
      <c r="M28" s="21" t="s">
        <v>0</v>
      </c>
      <c r="N28" s="21" t="s">
        <v>0</v>
      </c>
      <c r="O28" s="21" t="s">
        <v>0</v>
      </c>
      <c r="P28" s="21" t="s">
        <v>0</v>
      </c>
      <c r="Q28" s="21" t="s">
        <v>0</v>
      </c>
      <c r="R28" s="5"/>
      <c r="S28" s="56"/>
      <c r="T28" s="20"/>
      <c r="U28" s="20"/>
      <c r="V28" s="20"/>
      <c r="W28" s="20"/>
      <c r="X28" s="19"/>
      <c r="Y28" s="19"/>
      <c r="Z28" s="19"/>
      <c r="AA28" s="19"/>
      <c r="AB28" s="19"/>
    </row>
    <row r="29" spans="1:28" ht="20.25" customHeight="1" x14ac:dyDescent="0.25">
      <c r="A29" s="51"/>
      <c r="B29" s="27" t="s">
        <v>340</v>
      </c>
      <c r="C29" s="27"/>
      <c r="D29" s="27"/>
      <c r="E29" s="51" t="s">
        <v>341</v>
      </c>
      <c r="F29" s="51" t="s">
        <v>341</v>
      </c>
      <c r="G29" s="51" t="s">
        <v>341</v>
      </c>
      <c r="H29" s="51"/>
      <c r="I29" s="51"/>
      <c r="J29" s="51"/>
      <c r="K29" s="51"/>
      <c r="L29" s="51"/>
      <c r="M29" s="51"/>
      <c r="N29" s="51"/>
      <c r="O29" s="51"/>
      <c r="P29" s="51"/>
      <c r="Q29" s="52"/>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customSheetViews>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31E1DF7D-3E48-435D-B6D8-777C1F954E09}" scale="60" showPageBreaks="1" fitToPage="1" printArea="1" view="pageBreakPreview">
      <selection activeCell="A6" sqref="A6:S6"/>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56"/>
  <sheetViews>
    <sheetView topLeftCell="A16" zoomScale="70" zoomScaleNormal="70" zoomScaleSheetLayoutView="85" workbookViewId="0">
      <selection activeCell="O25" sqref="O25"/>
    </sheetView>
  </sheetViews>
  <sheetFormatPr defaultColWidth="10.7109375" defaultRowHeight="15.75" x14ac:dyDescent="0.25"/>
  <cols>
    <col min="1" max="1" width="9.5703125" style="80" customWidth="1"/>
    <col min="2" max="2" width="13.5703125" style="80" customWidth="1"/>
    <col min="3" max="3" width="12.7109375" style="80" customWidth="1"/>
    <col min="4" max="4" width="19" style="80" customWidth="1"/>
    <col min="5" max="5" width="15.140625" style="80" customWidth="1"/>
    <col min="6" max="6" width="17.140625" style="80" customWidth="1"/>
    <col min="7" max="7" width="15.28515625" style="80" customWidth="1"/>
    <col min="8" max="8" width="17.28515625" style="80" customWidth="1"/>
    <col min="9" max="9" width="7.28515625" style="80" customWidth="1"/>
    <col min="10" max="10" width="9.28515625" style="80" customWidth="1"/>
    <col min="11" max="11" width="10.28515625" style="80" customWidth="1"/>
    <col min="12" max="15" width="8.7109375" style="80" customWidth="1"/>
    <col min="16" max="16" width="19.42578125" style="80" customWidth="1"/>
    <col min="17" max="17" width="26.7109375" style="80" customWidth="1"/>
    <col min="18" max="18" width="22" style="80" customWidth="1"/>
    <col min="19" max="19" width="24.7109375" style="80" customWidth="1"/>
    <col min="20" max="20" width="18.42578125" style="80" customWidth="1"/>
    <col min="21" max="237" width="10.7109375" style="80"/>
    <col min="238" max="242" width="15.7109375" style="80" customWidth="1"/>
    <col min="243" max="246" width="12.7109375" style="80" customWidth="1"/>
    <col min="247" max="250" width="15.7109375" style="80" customWidth="1"/>
    <col min="251" max="251" width="22.85546875" style="80" customWidth="1"/>
    <col min="252" max="252" width="20.7109375" style="80" customWidth="1"/>
    <col min="253" max="253" width="16.7109375" style="80" customWidth="1"/>
    <col min="254" max="493" width="10.7109375" style="80"/>
    <col min="494" max="498" width="15.7109375" style="80" customWidth="1"/>
    <col min="499" max="502" width="12.7109375" style="80" customWidth="1"/>
    <col min="503" max="506" width="15.7109375" style="80" customWidth="1"/>
    <col min="507" max="507" width="22.85546875" style="80" customWidth="1"/>
    <col min="508" max="508" width="20.7109375" style="80" customWidth="1"/>
    <col min="509" max="509" width="16.7109375" style="80" customWidth="1"/>
    <col min="510" max="749" width="10.7109375" style="80"/>
    <col min="750" max="754" width="15.7109375" style="80" customWidth="1"/>
    <col min="755" max="758" width="12.7109375" style="80" customWidth="1"/>
    <col min="759" max="762" width="15.7109375" style="80" customWidth="1"/>
    <col min="763" max="763" width="22.85546875" style="80" customWidth="1"/>
    <col min="764" max="764" width="20.7109375" style="80" customWidth="1"/>
    <col min="765" max="765" width="16.7109375" style="80" customWidth="1"/>
    <col min="766" max="1005" width="10.7109375" style="80"/>
    <col min="1006" max="1010" width="15.7109375" style="80" customWidth="1"/>
    <col min="1011" max="1014" width="12.7109375" style="80" customWidth="1"/>
    <col min="1015" max="1018" width="15.7109375" style="80" customWidth="1"/>
    <col min="1019" max="1019" width="22.85546875" style="80" customWidth="1"/>
    <col min="1020" max="1020" width="20.7109375" style="80" customWidth="1"/>
    <col min="1021" max="1021" width="16.7109375" style="80" customWidth="1"/>
    <col min="1022" max="1261" width="10.7109375" style="80"/>
    <col min="1262" max="1266" width="15.7109375" style="80" customWidth="1"/>
    <col min="1267" max="1270" width="12.7109375" style="80" customWidth="1"/>
    <col min="1271" max="1274" width="15.7109375" style="80" customWidth="1"/>
    <col min="1275" max="1275" width="22.85546875" style="80" customWidth="1"/>
    <col min="1276" max="1276" width="20.7109375" style="80" customWidth="1"/>
    <col min="1277" max="1277" width="16.7109375" style="80" customWidth="1"/>
    <col min="1278" max="1517" width="10.7109375" style="80"/>
    <col min="1518" max="1522" width="15.7109375" style="80" customWidth="1"/>
    <col min="1523" max="1526" width="12.7109375" style="80" customWidth="1"/>
    <col min="1527" max="1530" width="15.7109375" style="80" customWidth="1"/>
    <col min="1531" max="1531" width="22.85546875" style="80" customWidth="1"/>
    <col min="1532" max="1532" width="20.7109375" style="80" customWidth="1"/>
    <col min="1533" max="1533" width="16.7109375" style="80" customWidth="1"/>
    <col min="1534" max="1773" width="10.7109375" style="80"/>
    <col min="1774" max="1778" width="15.7109375" style="80" customWidth="1"/>
    <col min="1779" max="1782" width="12.7109375" style="80" customWidth="1"/>
    <col min="1783" max="1786" width="15.7109375" style="80" customWidth="1"/>
    <col min="1787" max="1787" width="22.85546875" style="80" customWidth="1"/>
    <col min="1788" max="1788" width="20.7109375" style="80" customWidth="1"/>
    <col min="1789" max="1789" width="16.7109375" style="80" customWidth="1"/>
    <col min="1790" max="2029" width="10.7109375" style="80"/>
    <col min="2030" max="2034" width="15.7109375" style="80" customWidth="1"/>
    <col min="2035" max="2038" width="12.7109375" style="80" customWidth="1"/>
    <col min="2039" max="2042" width="15.7109375" style="80" customWidth="1"/>
    <col min="2043" max="2043" width="22.85546875" style="80" customWidth="1"/>
    <col min="2044" max="2044" width="20.7109375" style="80" customWidth="1"/>
    <col min="2045" max="2045" width="16.7109375" style="80" customWidth="1"/>
    <col min="2046" max="2285" width="10.7109375" style="80"/>
    <col min="2286" max="2290" width="15.7109375" style="80" customWidth="1"/>
    <col min="2291" max="2294" width="12.7109375" style="80" customWidth="1"/>
    <col min="2295" max="2298" width="15.7109375" style="80" customWidth="1"/>
    <col min="2299" max="2299" width="22.85546875" style="80" customWidth="1"/>
    <col min="2300" max="2300" width="20.7109375" style="80" customWidth="1"/>
    <col min="2301" max="2301" width="16.7109375" style="80" customWidth="1"/>
    <col min="2302" max="2541" width="10.7109375" style="80"/>
    <col min="2542" max="2546" width="15.7109375" style="80" customWidth="1"/>
    <col min="2547" max="2550" width="12.7109375" style="80" customWidth="1"/>
    <col min="2551" max="2554" width="15.7109375" style="80" customWidth="1"/>
    <col min="2555" max="2555" width="22.85546875" style="80" customWidth="1"/>
    <col min="2556" max="2556" width="20.7109375" style="80" customWidth="1"/>
    <col min="2557" max="2557" width="16.7109375" style="80" customWidth="1"/>
    <col min="2558" max="2797" width="10.7109375" style="80"/>
    <col min="2798" max="2802" width="15.7109375" style="80" customWidth="1"/>
    <col min="2803" max="2806" width="12.7109375" style="80" customWidth="1"/>
    <col min="2807" max="2810" width="15.7109375" style="80" customWidth="1"/>
    <col min="2811" max="2811" width="22.85546875" style="80" customWidth="1"/>
    <col min="2812" max="2812" width="20.7109375" style="80" customWidth="1"/>
    <col min="2813" max="2813" width="16.7109375" style="80" customWidth="1"/>
    <col min="2814" max="3053" width="10.7109375" style="80"/>
    <col min="3054" max="3058" width="15.7109375" style="80" customWidth="1"/>
    <col min="3059" max="3062" width="12.7109375" style="80" customWidth="1"/>
    <col min="3063" max="3066" width="15.7109375" style="80" customWidth="1"/>
    <col min="3067" max="3067" width="22.85546875" style="80" customWidth="1"/>
    <col min="3068" max="3068" width="20.7109375" style="80" customWidth="1"/>
    <col min="3069" max="3069" width="16.7109375" style="80" customWidth="1"/>
    <col min="3070" max="3309" width="10.7109375" style="80"/>
    <col min="3310" max="3314" width="15.7109375" style="80" customWidth="1"/>
    <col min="3315" max="3318" width="12.7109375" style="80" customWidth="1"/>
    <col min="3319" max="3322" width="15.7109375" style="80" customWidth="1"/>
    <col min="3323" max="3323" width="22.85546875" style="80" customWidth="1"/>
    <col min="3324" max="3324" width="20.7109375" style="80" customWidth="1"/>
    <col min="3325" max="3325" width="16.7109375" style="80" customWidth="1"/>
    <col min="3326" max="3565" width="10.7109375" style="80"/>
    <col min="3566" max="3570" width="15.7109375" style="80" customWidth="1"/>
    <col min="3571" max="3574" width="12.7109375" style="80" customWidth="1"/>
    <col min="3575" max="3578" width="15.7109375" style="80" customWidth="1"/>
    <col min="3579" max="3579" width="22.85546875" style="80" customWidth="1"/>
    <col min="3580" max="3580" width="20.7109375" style="80" customWidth="1"/>
    <col min="3581" max="3581" width="16.7109375" style="80" customWidth="1"/>
    <col min="3582" max="3821" width="10.7109375" style="80"/>
    <col min="3822" max="3826" width="15.7109375" style="80" customWidth="1"/>
    <col min="3827" max="3830" width="12.7109375" style="80" customWidth="1"/>
    <col min="3831" max="3834" width="15.7109375" style="80" customWidth="1"/>
    <col min="3835" max="3835" width="22.85546875" style="80" customWidth="1"/>
    <col min="3836" max="3836" width="20.7109375" style="80" customWidth="1"/>
    <col min="3837" max="3837" width="16.7109375" style="80" customWidth="1"/>
    <col min="3838" max="4077" width="10.7109375" style="80"/>
    <col min="4078" max="4082" width="15.7109375" style="80" customWidth="1"/>
    <col min="4083" max="4086" width="12.7109375" style="80" customWidth="1"/>
    <col min="4087" max="4090" width="15.7109375" style="80" customWidth="1"/>
    <col min="4091" max="4091" width="22.85546875" style="80" customWidth="1"/>
    <col min="4092" max="4092" width="20.7109375" style="80" customWidth="1"/>
    <col min="4093" max="4093" width="16.7109375" style="80" customWidth="1"/>
    <col min="4094" max="4333" width="10.7109375" style="80"/>
    <col min="4334" max="4338" width="15.7109375" style="80" customWidth="1"/>
    <col min="4339" max="4342" width="12.7109375" style="80" customWidth="1"/>
    <col min="4343" max="4346" width="15.7109375" style="80" customWidth="1"/>
    <col min="4347" max="4347" width="22.85546875" style="80" customWidth="1"/>
    <col min="4348" max="4348" width="20.7109375" style="80" customWidth="1"/>
    <col min="4349" max="4349" width="16.7109375" style="80" customWidth="1"/>
    <col min="4350" max="4589" width="10.7109375" style="80"/>
    <col min="4590" max="4594" width="15.7109375" style="80" customWidth="1"/>
    <col min="4595" max="4598" width="12.7109375" style="80" customWidth="1"/>
    <col min="4599" max="4602" width="15.7109375" style="80" customWidth="1"/>
    <col min="4603" max="4603" width="22.85546875" style="80" customWidth="1"/>
    <col min="4604" max="4604" width="20.7109375" style="80" customWidth="1"/>
    <col min="4605" max="4605" width="16.7109375" style="80" customWidth="1"/>
    <col min="4606" max="4845" width="10.7109375" style="80"/>
    <col min="4846" max="4850" width="15.7109375" style="80" customWidth="1"/>
    <col min="4851" max="4854" width="12.7109375" style="80" customWidth="1"/>
    <col min="4855" max="4858" width="15.7109375" style="80" customWidth="1"/>
    <col min="4859" max="4859" width="22.85546875" style="80" customWidth="1"/>
    <col min="4860" max="4860" width="20.7109375" style="80" customWidth="1"/>
    <col min="4861" max="4861" width="16.7109375" style="80" customWidth="1"/>
    <col min="4862" max="5101" width="10.7109375" style="80"/>
    <col min="5102" max="5106" width="15.7109375" style="80" customWidth="1"/>
    <col min="5107" max="5110" width="12.7109375" style="80" customWidth="1"/>
    <col min="5111" max="5114" width="15.7109375" style="80" customWidth="1"/>
    <col min="5115" max="5115" width="22.85546875" style="80" customWidth="1"/>
    <col min="5116" max="5116" width="20.7109375" style="80" customWidth="1"/>
    <col min="5117" max="5117" width="16.7109375" style="80" customWidth="1"/>
    <col min="5118" max="5357" width="10.7109375" style="80"/>
    <col min="5358" max="5362" width="15.7109375" style="80" customWidth="1"/>
    <col min="5363" max="5366" width="12.7109375" style="80" customWidth="1"/>
    <col min="5367" max="5370" width="15.7109375" style="80" customWidth="1"/>
    <col min="5371" max="5371" width="22.85546875" style="80" customWidth="1"/>
    <col min="5372" max="5372" width="20.7109375" style="80" customWidth="1"/>
    <col min="5373" max="5373" width="16.7109375" style="80" customWidth="1"/>
    <col min="5374" max="5613" width="10.7109375" style="80"/>
    <col min="5614" max="5618" width="15.7109375" style="80" customWidth="1"/>
    <col min="5619" max="5622" width="12.7109375" style="80" customWidth="1"/>
    <col min="5623" max="5626" width="15.7109375" style="80" customWidth="1"/>
    <col min="5627" max="5627" width="22.85546875" style="80" customWidth="1"/>
    <col min="5628" max="5628" width="20.7109375" style="80" customWidth="1"/>
    <col min="5629" max="5629" width="16.7109375" style="80" customWidth="1"/>
    <col min="5630" max="5869" width="10.7109375" style="80"/>
    <col min="5870" max="5874" width="15.7109375" style="80" customWidth="1"/>
    <col min="5875" max="5878" width="12.7109375" style="80" customWidth="1"/>
    <col min="5879" max="5882" width="15.7109375" style="80" customWidth="1"/>
    <col min="5883" max="5883" width="22.85546875" style="80" customWidth="1"/>
    <col min="5884" max="5884" width="20.7109375" style="80" customWidth="1"/>
    <col min="5885" max="5885" width="16.7109375" style="80" customWidth="1"/>
    <col min="5886" max="6125" width="10.7109375" style="80"/>
    <col min="6126" max="6130" width="15.7109375" style="80" customWidth="1"/>
    <col min="6131" max="6134" width="12.7109375" style="80" customWidth="1"/>
    <col min="6135" max="6138" width="15.7109375" style="80" customWidth="1"/>
    <col min="6139" max="6139" width="22.85546875" style="80" customWidth="1"/>
    <col min="6140" max="6140" width="20.7109375" style="80" customWidth="1"/>
    <col min="6141" max="6141" width="16.7109375" style="80" customWidth="1"/>
    <col min="6142" max="6381" width="10.7109375" style="80"/>
    <col min="6382" max="6386" width="15.7109375" style="80" customWidth="1"/>
    <col min="6387" max="6390" width="12.7109375" style="80" customWidth="1"/>
    <col min="6391" max="6394" width="15.7109375" style="80" customWidth="1"/>
    <col min="6395" max="6395" width="22.85546875" style="80" customWidth="1"/>
    <col min="6396" max="6396" width="20.7109375" style="80" customWidth="1"/>
    <col min="6397" max="6397" width="16.7109375" style="80" customWidth="1"/>
    <col min="6398" max="6637" width="10.7109375" style="80"/>
    <col min="6638" max="6642" width="15.7109375" style="80" customWidth="1"/>
    <col min="6643" max="6646" width="12.7109375" style="80" customWidth="1"/>
    <col min="6647" max="6650" width="15.7109375" style="80" customWidth="1"/>
    <col min="6651" max="6651" width="22.85546875" style="80" customWidth="1"/>
    <col min="6652" max="6652" width="20.7109375" style="80" customWidth="1"/>
    <col min="6653" max="6653" width="16.7109375" style="80" customWidth="1"/>
    <col min="6654" max="6893" width="10.7109375" style="80"/>
    <col min="6894" max="6898" width="15.7109375" style="80" customWidth="1"/>
    <col min="6899" max="6902" width="12.7109375" style="80" customWidth="1"/>
    <col min="6903" max="6906" width="15.7109375" style="80" customWidth="1"/>
    <col min="6907" max="6907" width="22.85546875" style="80" customWidth="1"/>
    <col min="6908" max="6908" width="20.7109375" style="80" customWidth="1"/>
    <col min="6909" max="6909" width="16.7109375" style="80" customWidth="1"/>
    <col min="6910" max="7149" width="10.7109375" style="80"/>
    <col min="7150" max="7154" width="15.7109375" style="80" customWidth="1"/>
    <col min="7155" max="7158" width="12.7109375" style="80" customWidth="1"/>
    <col min="7159" max="7162" width="15.7109375" style="80" customWidth="1"/>
    <col min="7163" max="7163" width="22.85546875" style="80" customWidth="1"/>
    <col min="7164" max="7164" width="20.7109375" style="80" customWidth="1"/>
    <col min="7165" max="7165" width="16.7109375" style="80" customWidth="1"/>
    <col min="7166" max="7405" width="10.7109375" style="80"/>
    <col min="7406" max="7410" width="15.7109375" style="80" customWidth="1"/>
    <col min="7411" max="7414" width="12.7109375" style="80" customWidth="1"/>
    <col min="7415" max="7418" width="15.7109375" style="80" customWidth="1"/>
    <col min="7419" max="7419" width="22.85546875" style="80" customWidth="1"/>
    <col min="7420" max="7420" width="20.7109375" style="80" customWidth="1"/>
    <col min="7421" max="7421" width="16.7109375" style="80" customWidth="1"/>
    <col min="7422" max="7661" width="10.7109375" style="80"/>
    <col min="7662" max="7666" width="15.7109375" style="80" customWidth="1"/>
    <col min="7667" max="7670" width="12.7109375" style="80" customWidth="1"/>
    <col min="7671" max="7674" width="15.7109375" style="80" customWidth="1"/>
    <col min="7675" max="7675" width="22.85546875" style="80" customWidth="1"/>
    <col min="7676" max="7676" width="20.7109375" style="80" customWidth="1"/>
    <col min="7677" max="7677" width="16.7109375" style="80" customWidth="1"/>
    <col min="7678" max="7917" width="10.7109375" style="80"/>
    <col min="7918" max="7922" width="15.7109375" style="80" customWidth="1"/>
    <col min="7923" max="7926" width="12.7109375" style="80" customWidth="1"/>
    <col min="7927" max="7930" width="15.7109375" style="80" customWidth="1"/>
    <col min="7931" max="7931" width="22.85546875" style="80" customWidth="1"/>
    <col min="7932" max="7932" width="20.7109375" style="80" customWidth="1"/>
    <col min="7933" max="7933" width="16.7109375" style="80" customWidth="1"/>
    <col min="7934" max="8173" width="10.7109375" style="80"/>
    <col min="8174" max="8178" width="15.7109375" style="80" customWidth="1"/>
    <col min="8179" max="8182" width="12.7109375" style="80" customWidth="1"/>
    <col min="8183" max="8186" width="15.7109375" style="80" customWidth="1"/>
    <col min="8187" max="8187" width="22.85546875" style="80" customWidth="1"/>
    <col min="8188" max="8188" width="20.7109375" style="80" customWidth="1"/>
    <col min="8189" max="8189" width="16.7109375" style="80" customWidth="1"/>
    <col min="8190" max="8429" width="10.7109375" style="80"/>
    <col min="8430" max="8434" width="15.7109375" style="80" customWidth="1"/>
    <col min="8435" max="8438" width="12.7109375" style="80" customWidth="1"/>
    <col min="8439" max="8442" width="15.7109375" style="80" customWidth="1"/>
    <col min="8443" max="8443" width="22.85546875" style="80" customWidth="1"/>
    <col min="8444" max="8444" width="20.7109375" style="80" customWidth="1"/>
    <col min="8445" max="8445" width="16.7109375" style="80" customWidth="1"/>
    <col min="8446" max="8685" width="10.7109375" style="80"/>
    <col min="8686" max="8690" width="15.7109375" style="80" customWidth="1"/>
    <col min="8691" max="8694" width="12.7109375" style="80" customWidth="1"/>
    <col min="8695" max="8698" width="15.7109375" style="80" customWidth="1"/>
    <col min="8699" max="8699" width="22.85546875" style="80" customWidth="1"/>
    <col min="8700" max="8700" width="20.7109375" style="80" customWidth="1"/>
    <col min="8701" max="8701" width="16.7109375" style="80" customWidth="1"/>
    <col min="8702" max="8941" width="10.7109375" style="80"/>
    <col min="8942" max="8946" width="15.7109375" style="80" customWidth="1"/>
    <col min="8947" max="8950" width="12.7109375" style="80" customWidth="1"/>
    <col min="8951" max="8954" width="15.7109375" style="80" customWidth="1"/>
    <col min="8955" max="8955" width="22.85546875" style="80" customWidth="1"/>
    <col min="8956" max="8956" width="20.7109375" style="80" customWidth="1"/>
    <col min="8957" max="8957" width="16.7109375" style="80" customWidth="1"/>
    <col min="8958" max="9197" width="10.7109375" style="80"/>
    <col min="9198" max="9202" width="15.7109375" style="80" customWidth="1"/>
    <col min="9203" max="9206" width="12.7109375" style="80" customWidth="1"/>
    <col min="9207" max="9210" width="15.7109375" style="80" customWidth="1"/>
    <col min="9211" max="9211" width="22.85546875" style="80" customWidth="1"/>
    <col min="9212" max="9212" width="20.7109375" style="80" customWidth="1"/>
    <col min="9213" max="9213" width="16.7109375" style="80" customWidth="1"/>
    <col min="9214" max="9453" width="10.7109375" style="80"/>
    <col min="9454" max="9458" width="15.7109375" style="80" customWidth="1"/>
    <col min="9459" max="9462" width="12.7109375" style="80" customWidth="1"/>
    <col min="9463" max="9466" width="15.7109375" style="80" customWidth="1"/>
    <col min="9467" max="9467" width="22.85546875" style="80" customWidth="1"/>
    <col min="9468" max="9468" width="20.7109375" style="80" customWidth="1"/>
    <col min="9469" max="9469" width="16.7109375" style="80" customWidth="1"/>
    <col min="9470" max="9709" width="10.7109375" style="80"/>
    <col min="9710" max="9714" width="15.7109375" style="80" customWidth="1"/>
    <col min="9715" max="9718" width="12.7109375" style="80" customWidth="1"/>
    <col min="9719" max="9722" width="15.7109375" style="80" customWidth="1"/>
    <col min="9723" max="9723" width="22.85546875" style="80" customWidth="1"/>
    <col min="9724" max="9724" width="20.7109375" style="80" customWidth="1"/>
    <col min="9725" max="9725" width="16.7109375" style="80" customWidth="1"/>
    <col min="9726" max="9965" width="10.7109375" style="80"/>
    <col min="9966" max="9970" width="15.7109375" style="80" customWidth="1"/>
    <col min="9971" max="9974" width="12.7109375" style="80" customWidth="1"/>
    <col min="9975" max="9978" width="15.7109375" style="80" customWidth="1"/>
    <col min="9979" max="9979" width="22.85546875" style="80" customWidth="1"/>
    <col min="9980" max="9980" width="20.7109375" style="80" customWidth="1"/>
    <col min="9981" max="9981" width="16.7109375" style="80" customWidth="1"/>
    <col min="9982" max="10221" width="10.7109375" style="80"/>
    <col min="10222" max="10226" width="15.7109375" style="80" customWidth="1"/>
    <col min="10227" max="10230" width="12.7109375" style="80" customWidth="1"/>
    <col min="10231" max="10234" width="15.7109375" style="80" customWidth="1"/>
    <col min="10235" max="10235" width="22.85546875" style="80" customWidth="1"/>
    <col min="10236" max="10236" width="20.7109375" style="80" customWidth="1"/>
    <col min="10237" max="10237" width="16.7109375" style="80" customWidth="1"/>
    <col min="10238" max="10477" width="10.7109375" style="80"/>
    <col min="10478" max="10482" width="15.7109375" style="80" customWidth="1"/>
    <col min="10483" max="10486" width="12.7109375" style="80" customWidth="1"/>
    <col min="10487" max="10490" width="15.7109375" style="80" customWidth="1"/>
    <col min="10491" max="10491" width="22.85546875" style="80" customWidth="1"/>
    <col min="10492" max="10492" width="20.7109375" style="80" customWidth="1"/>
    <col min="10493" max="10493" width="16.7109375" style="80" customWidth="1"/>
    <col min="10494" max="10733" width="10.7109375" style="80"/>
    <col min="10734" max="10738" width="15.7109375" style="80" customWidth="1"/>
    <col min="10739" max="10742" width="12.7109375" style="80" customWidth="1"/>
    <col min="10743" max="10746" width="15.7109375" style="80" customWidth="1"/>
    <col min="10747" max="10747" width="22.85546875" style="80" customWidth="1"/>
    <col min="10748" max="10748" width="20.7109375" style="80" customWidth="1"/>
    <col min="10749" max="10749" width="16.7109375" style="80" customWidth="1"/>
    <col min="10750" max="10989" width="10.7109375" style="80"/>
    <col min="10990" max="10994" width="15.7109375" style="80" customWidth="1"/>
    <col min="10995" max="10998" width="12.7109375" style="80" customWidth="1"/>
    <col min="10999" max="11002" width="15.7109375" style="80" customWidth="1"/>
    <col min="11003" max="11003" width="22.85546875" style="80" customWidth="1"/>
    <col min="11004" max="11004" width="20.7109375" style="80" customWidth="1"/>
    <col min="11005" max="11005" width="16.7109375" style="80" customWidth="1"/>
    <col min="11006" max="11245" width="10.7109375" style="80"/>
    <col min="11246" max="11250" width="15.7109375" style="80" customWidth="1"/>
    <col min="11251" max="11254" width="12.7109375" style="80" customWidth="1"/>
    <col min="11255" max="11258" width="15.7109375" style="80" customWidth="1"/>
    <col min="11259" max="11259" width="22.85546875" style="80" customWidth="1"/>
    <col min="11260" max="11260" width="20.7109375" style="80" customWidth="1"/>
    <col min="11261" max="11261" width="16.7109375" style="80" customWidth="1"/>
    <col min="11262" max="11501" width="10.7109375" style="80"/>
    <col min="11502" max="11506" width="15.7109375" style="80" customWidth="1"/>
    <col min="11507" max="11510" width="12.7109375" style="80" customWidth="1"/>
    <col min="11511" max="11514" width="15.7109375" style="80" customWidth="1"/>
    <col min="11515" max="11515" width="22.85546875" style="80" customWidth="1"/>
    <col min="11516" max="11516" width="20.7109375" style="80" customWidth="1"/>
    <col min="11517" max="11517" width="16.7109375" style="80" customWidth="1"/>
    <col min="11518" max="11757" width="10.7109375" style="80"/>
    <col min="11758" max="11762" width="15.7109375" style="80" customWidth="1"/>
    <col min="11763" max="11766" width="12.7109375" style="80" customWidth="1"/>
    <col min="11767" max="11770" width="15.7109375" style="80" customWidth="1"/>
    <col min="11771" max="11771" width="22.85546875" style="80" customWidth="1"/>
    <col min="11772" max="11772" width="20.7109375" style="80" customWidth="1"/>
    <col min="11773" max="11773" width="16.7109375" style="80" customWidth="1"/>
    <col min="11774" max="12013" width="10.7109375" style="80"/>
    <col min="12014" max="12018" width="15.7109375" style="80" customWidth="1"/>
    <col min="12019" max="12022" width="12.7109375" style="80" customWidth="1"/>
    <col min="12023" max="12026" width="15.7109375" style="80" customWidth="1"/>
    <col min="12027" max="12027" width="22.85546875" style="80" customWidth="1"/>
    <col min="12028" max="12028" width="20.7109375" style="80" customWidth="1"/>
    <col min="12029" max="12029" width="16.7109375" style="80" customWidth="1"/>
    <col min="12030" max="12269" width="10.7109375" style="80"/>
    <col min="12270" max="12274" width="15.7109375" style="80" customWidth="1"/>
    <col min="12275" max="12278" width="12.7109375" style="80" customWidth="1"/>
    <col min="12279" max="12282" width="15.7109375" style="80" customWidth="1"/>
    <col min="12283" max="12283" width="22.85546875" style="80" customWidth="1"/>
    <col min="12284" max="12284" width="20.7109375" style="80" customWidth="1"/>
    <col min="12285" max="12285" width="16.7109375" style="80" customWidth="1"/>
    <col min="12286" max="12525" width="10.7109375" style="80"/>
    <col min="12526" max="12530" width="15.7109375" style="80" customWidth="1"/>
    <col min="12531" max="12534" width="12.7109375" style="80" customWidth="1"/>
    <col min="12535" max="12538" width="15.7109375" style="80" customWidth="1"/>
    <col min="12539" max="12539" width="22.85546875" style="80" customWidth="1"/>
    <col min="12540" max="12540" width="20.7109375" style="80" customWidth="1"/>
    <col min="12541" max="12541" width="16.7109375" style="80" customWidth="1"/>
    <col min="12542" max="12781" width="10.7109375" style="80"/>
    <col min="12782" max="12786" width="15.7109375" style="80" customWidth="1"/>
    <col min="12787" max="12790" width="12.7109375" style="80" customWidth="1"/>
    <col min="12791" max="12794" width="15.7109375" style="80" customWidth="1"/>
    <col min="12795" max="12795" width="22.85546875" style="80" customWidth="1"/>
    <col min="12796" max="12796" width="20.7109375" style="80" customWidth="1"/>
    <col min="12797" max="12797" width="16.7109375" style="80" customWidth="1"/>
    <col min="12798" max="13037" width="10.7109375" style="80"/>
    <col min="13038" max="13042" width="15.7109375" style="80" customWidth="1"/>
    <col min="13043" max="13046" width="12.7109375" style="80" customWidth="1"/>
    <col min="13047" max="13050" width="15.7109375" style="80" customWidth="1"/>
    <col min="13051" max="13051" width="22.85546875" style="80" customWidth="1"/>
    <col min="13052" max="13052" width="20.7109375" style="80" customWidth="1"/>
    <col min="13053" max="13053" width="16.7109375" style="80" customWidth="1"/>
    <col min="13054" max="13293" width="10.7109375" style="80"/>
    <col min="13294" max="13298" width="15.7109375" style="80" customWidth="1"/>
    <col min="13299" max="13302" width="12.7109375" style="80" customWidth="1"/>
    <col min="13303" max="13306" width="15.7109375" style="80" customWidth="1"/>
    <col min="13307" max="13307" width="22.85546875" style="80" customWidth="1"/>
    <col min="13308" max="13308" width="20.7109375" style="80" customWidth="1"/>
    <col min="13309" max="13309" width="16.7109375" style="80" customWidth="1"/>
    <col min="13310" max="13549" width="10.7109375" style="80"/>
    <col min="13550" max="13554" width="15.7109375" style="80" customWidth="1"/>
    <col min="13555" max="13558" width="12.7109375" style="80" customWidth="1"/>
    <col min="13559" max="13562" width="15.7109375" style="80" customWidth="1"/>
    <col min="13563" max="13563" width="22.85546875" style="80" customWidth="1"/>
    <col min="13564" max="13564" width="20.7109375" style="80" customWidth="1"/>
    <col min="13565" max="13565" width="16.7109375" style="80" customWidth="1"/>
    <col min="13566" max="13805" width="10.7109375" style="80"/>
    <col min="13806" max="13810" width="15.7109375" style="80" customWidth="1"/>
    <col min="13811" max="13814" width="12.7109375" style="80" customWidth="1"/>
    <col min="13815" max="13818" width="15.7109375" style="80" customWidth="1"/>
    <col min="13819" max="13819" width="22.85546875" style="80" customWidth="1"/>
    <col min="13820" max="13820" width="20.7109375" style="80" customWidth="1"/>
    <col min="13821" max="13821" width="16.7109375" style="80" customWidth="1"/>
    <col min="13822" max="14061" width="10.7109375" style="80"/>
    <col min="14062" max="14066" width="15.7109375" style="80" customWidth="1"/>
    <col min="14067" max="14070" width="12.7109375" style="80" customWidth="1"/>
    <col min="14071" max="14074" width="15.7109375" style="80" customWidth="1"/>
    <col min="14075" max="14075" width="22.85546875" style="80" customWidth="1"/>
    <col min="14076" max="14076" width="20.7109375" style="80" customWidth="1"/>
    <col min="14077" max="14077" width="16.7109375" style="80" customWidth="1"/>
    <col min="14078" max="14317" width="10.7109375" style="80"/>
    <col min="14318" max="14322" width="15.7109375" style="80" customWidth="1"/>
    <col min="14323" max="14326" width="12.7109375" style="80" customWidth="1"/>
    <col min="14327" max="14330" width="15.7109375" style="80" customWidth="1"/>
    <col min="14331" max="14331" width="22.85546875" style="80" customWidth="1"/>
    <col min="14332" max="14332" width="20.7109375" style="80" customWidth="1"/>
    <col min="14333" max="14333" width="16.7109375" style="80" customWidth="1"/>
    <col min="14334" max="14573" width="10.7109375" style="80"/>
    <col min="14574" max="14578" width="15.7109375" style="80" customWidth="1"/>
    <col min="14579" max="14582" width="12.7109375" style="80" customWidth="1"/>
    <col min="14583" max="14586" width="15.7109375" style="80" customWidth="1"/>
    <col min="14587" max="14587" width="22.85546875" style="80" customWidth="1"/>
    <col min="14588" max="14588" width="20.7109375" style="80" customWidth="1"/>
    <col min="14589" max="14589" width="16.7109375" style="80" customWidth="1"/>
    <col min="14590" max="14829" width="10.7109375" style="80"/>
    <col min="14830" max="14834" width="15.7109375" style="80" customWidth="1"/>
    <col min="14835" max="14838" width="12.7109375" style="80" customWidth="1"/>
    <col min="14839" max="14842" width="15.7109375" style="80" customWidth="1"/>
    <col min="14843" max="14843" width="22.85546875" style="80" customWidth="1"/>
    <col min="14844" max="14844" width="20.7109375" style="80" customWidth="1"/>
    <col min="14845" max="14845" width="16.7109375" style="80" customWidth="1"/>
    <col min="14846" max="15085" width="10.7109375" style="80"/>
    <col min="15086" max="15090" width="15.7109375" style="80" customWidth="1"/>
    <col min="15091" max="15094" width="12.7109375" style="80" customWidth="1"/>
    <col min="15095" max="15098" width="15.7109375" style="80" customWidth="1"/>
    <col min="15099" max="15099" width="22.85546875" style="80" customWidth="1"/>
    <col min="15100" max="15100" width="20.7109375" style="80" customWidth="1"/>
    <col min="15101" max="15101" width="16.7109375" style="80" customWidth="1"/>
    <col min="15102" max="15341" width="10.7109375" style="80"/>
    <col min="15342" max="15346" width="15.7109375" style="80" customWidth="1"/>
    <col min="15347" max="15350" width="12.7109375" style="80" customWidth="1"/>
    <col min="15351" max="15354" width="15.7109375" style="80" customWidth="1"/>
    <col min="15355" max="15355" width="22.85546875" style="80" customWidth="1"/>
    <col min="15356" max="15356" width="20.7109375" style="80" customWidth="1"/>
    <col min="15357" max="15357" width="16.7109375" style="80" customWidth="1"/>
    <col min="15358" max="15597" width="10.7109375" style="80"/>
    <col min="15598" max="15602" width="15.7109375" style="80" customWidth="1"/>
    <col min="15603" max="15606" width="12.7109375" style="80" customWidth="1"/>
    <col min="15607" max="15610" width="15.7109375" style="80" customWidth="1"/>
    <col min="15611" max="15611" width="22.85546875" style="80" customWidth="1"/>
    <col min="15612" max="15612" width="20.7109375" style="80" customWidth="1"/>
    <col min="15613" max="15613" width="16.7109375" style="80" customWidth="1"/>
    <col min="15614" max="15853" width="10.7109375" style="80"/>
    <col min="15854" max="15858" width="15.7109375" style="80" customWidth="1"/>
    <col min="15859" max="15862" width="12.7109375" style="80" customWidth="1"/>
    <col min="15863" max="15866" width="15.7109375" style="80" customWidth="1"/>
    <col min="15867" max="15867" width="22.85546875" style="80" customWidth="1"/>
    <col min="15868" max="15868" width="20.7109375" style="80" customWidth="1"/>
    <col min="15869" max="15869" width="16.7109375" style="80" customWidth="1"/>
    <col min="15870" max="16109" width="10.7109375" style="80"/>
    <col min="16110" max="16114" width="15.7109375" style="80" customWidth="1"/>
    <col min="16115" max="16118" width="12.7109375" style="80" customWidth="1"/>
    <col min="16119" max="16122" width="15.7109375" style="80" customWidth="1"/>
    <col min="16123" max="16123" width="22.85546875" style="80" customWidth="1"/>
    <col min="16124" max="16124" width="20.7109375" style="80" customWidth="1"/>
    <col min="16125" max="16125" width="16.7109375" style="80" customWidth="1"/>
    <col min="16126" max="16384" width="10.7109375" style="80"/>
  </cols>
  <sheetData>
    <row r="2" spans="1:20" s="68" customFormat="1" ht="18.75" x14ac:dyDescent="0.25">
      <c r="T2" s="156" t="s">
        <v>70</v>
      </c>
    </row>
    <row r="3" spans="1:20" s="82" customFormat="1" ht="18.75" x14ac:dyDescent="0.3">
      <c r="T3" s="157" t="s">
        <v>11</v>
      </c>
    </row>
    <row r="4" spans="1:20" s="82" customFormat="1" ht="18.75" x14ac:dyDescent="0.3">
      <c r="T4" s="157" t="s">
        <v>69</v>
      </c>
    </row>
    <row r="5" spans="1:20" s="82" customFormat="1" ht="18.75" x14ac:dyDescent="0.3">
      <c r="T5" s="157"/>
    </row>
    <row r="6" spans="1:20" s="82"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82" customFormat="1" x14ac:dyDescent="0.2">
      <c r="A7" s="158"/>
    </row>
    <row r="8" spans="1:20" s="8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8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82" customFormat="1" ht="18.75" x14ac:dyDescent="0.2">
      <c r="A10" s="159"/>
      <c r="B10" s="159"/>
      <c r="C10" s="159"/>
      <c r="D10" s="159"/>
      <c r="E10" s="349" t="str">
        <f>'1. паспорт местоположение'!$A$9</f>
        <v>АО  "Россети Тюмень"</v>
      </c>
      <c r="F10" s="349"/>
      <c r="G10" s="349"/>
      <c r="H10" s="349"/>
      <c r="I10" s="349"/>
      <c r="J10" s="349"/>
      <c r="K10" s="349"/>
      <c r="L10" s="349"/>
      <c r="M10" s="349"/>
      <c r="N10" s="349"/>
      <c r="O10" s="349"/>
      <c r="P10" s="349"/>
      <c r="Q10" s="349"/>
      <c r="R10" s="349"/>
      <c r="S10" s="159"/>
      <c r="T10" s="159"/>
    </row>
    <row r="11" spans="1:20" s="82" customForma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8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82" customFormat="1" ht="18.75" x14ac:dyDescent="0.2">
      <c r="A13" s="356" t="str">
        <f>'1. паспорт местоположение'!A12:C12</f>
        <v>I_TP3600.PS.0044</v>
      </c>
      <c r="B13" s="356"/>
      <c r="C13" s="356"/>
      <c r="D13" s="356"/>
      <c r="E13" s="356"/>
      <c r="F13" s="356"/>
      <c r="G13" s="356"/>
      <c r="H13" s="356"/>
      <c r="I13" s="356"/>
      <c r="J13" s="356"/>
      <c r="K13" s="356"/>
      <c r="L13" s="356"/>
      <c r="M13" s="356"/>
      <c r="N13" s="356"/>
      <c r="O13" s="356"/>
      <c r="P13" s="356"/>
      <c r="Q13" s="356"/>
      <c r="R13" s="356"/>
      <c r="S13" s="356"/>
      <c r="T13" s="356"/>
    </row>
    <row r="14" spans="1:20" s="82" customForma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160" customFormat="1" ht="18.75"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62" customFormat="1" ht="65.25" customHeight="1" x14ac:dyDescent="0.2">
      <c r="A16" s="161"/>
      <c r="B16" s="340" t="str">
        <f>'1. паспорт местоположение'!$A$15</f>
        <v>Проектирование реконструкции ПС 110/10 кВ Маслово (замена трансформатора 1х2,5 МВА на 1х6,3 МВА)</v>
      </c>
      <c r="C16" s="340"/>
      <c r="D16" s="340"/>
      <c r="E16" s="340"/>
      <c r="F16" s="340"/>
      <c r="G16" s="340"/>
      <c r="H16" s="340"/>
      <c r="I16" s="340"/>
      <c r="J16" s="340"/>
      <c r="K16" s="340"/>
      <c r="L16" s="340"/>
      <c r="M16" s="340"/>
      <c r="N16" s="340"/>
      <c r="O16" s="340"/>
      <c r="P16" s="340"/>
      <c r="Q16" s="340"/>
      <c r="R16" s="340"/>
      <c r="S16" s="340"/>
      <c r="T16" s="161"/>
    </row>
    <row r="17" spans="1:34" s="162" customForma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34" s="162" customFormat="1" ht="18.75" x14ac:dyDescent="0.2">
      <c r="A18" s="354"/>
      <c r="B18" s="354"/>
      <c r="C18" s="354"/>
      <c r="D18" s="354"/>
      <c r="E18" s="354"/>
      <c r="F18" s="354"/>
      <c r="G18" s="354"/>
      <c r="H18" s="354"/>
      <c r="I18" s="354"/>
      <c r="J18" s="354"/>
      <c r="K18" s="354"/>
      <c r="L18" s="354"/>
      <c r="M18" s="354"/>
      <c r="N18" s="354"/>
      <c r="O18" s="354"/>
      <c r="P18" s="354"/>
      <c r="Q18" s="354"/>
      <c r="R18" s="354"/>
      <c r="S18" s="354"/>
      <c r="T18" s="354"/>
    </row>
    <row r="19" spans="1:34" s="162" customFormat="1" ht="18.75" x14ac:dyDescent="0.2">
      <c r="A19" s="326" t="s">
        <v>440</v>
      </c>
      <c r="B19" s="326"/>
      <c r="C19" s="326"/>
      <c r="D19" s="326"/>
      <c r="E19" s="326"/>
      <c r="F19" s="326"/>
      <c r="G19" s="326"/>
      <c r="H19" s="326"/>
      <c r="I19" s="326"/>
      <c r="J19" s="326"/>
      <c r="K19" s="326"/>
      <c r="L19" s="326"/>
      <c r="M19" s="326"/>
      <c r="N19" s="326"/>
      <c r="O19" s="326"/>
      <c r="P19" s="326"/>
      <c r="Q19" s="326"/>
      <c r="R19" s="326"/>
      <c r="S19" s="326"/>
      <c r="T19" s="326"/>
    </row>
    <row r="20" spans="1:34" s="163" customFormat="1" x14ac:dyDescent="0.25">
      <c r="A20" s="355"/>
      <c r="B20" s="355"/>
      <c r="C20" s="355"/>
      <c r="D20" s="355"/>
      <c r="E20" s="355"/>
      <c r="F20" s="355"/>
      <c r="G20" s="355"/>
      <c r="H20" s="355"/>
      <c r="I20" s="355"/>
      <c r="J20" s="355"/>
      <c r="K20" s="355"/>
      <c r="L20" s="355"/>
      <c r="M20" s="355"/>
      <c r="N20" s="355"/>
      <c r="O20" s="355"/>
      <c r="P20" s="355"/>
      <c r="Q20" s="355"/>
      <c r="R20" s="355"/>
      <c r="S20" s="355"/>
      <c r="T20" s="355"/>
    </row>
    <row r="21" spans="1:34" s="68" customFormat="1" x14ac:dyDescent="0.25">
      <c r="A21" s="357" t="s">
        <v>6</v>
      </c>
      <c r="B21" s="342" t="s">
        <v>230</v>
      </c>
      <c r="C21" s="343"/>
      <c r="D21" s="346" t="s">
        <v>131</v>
      </c>
      <c r="E21" s="342" t="s">
        <v>468</v>
      </c>
      <c r="F21" s="343"/>
      <c r="G21" s="342" t="s">
        <v>250</v>
      </c>
      <c r="H21" s="343"/>
      <c r="I21" s="342" t="s">
        <v>130</v>
      </c>
      <c r="J21" s="343"/>
      <c r="K21" s="346" t="s">
        <v>129</v>
      </c>
      <c r="L21" s="342" t="s">
        <v>128</v>
      </c>
      <c r="M21" s="343"/>
      <c r="N21" s="342" t="s">
        <v>485</v>
      </c>
      <c r="O21" s="343"/>
      <c r="P21" s="346" t="s">
        <v>127</v>
      </c>
      <c r="Q21" s="350" t="s">
        <v>126</v>
      </c>
      <c r="R21" s="351"/>
      <c r="S21" s="350" t="s">
        <v>125</v>
      </c>
      <c r="T21" s="352"/>
    </row>
    <row r="22" spans="1:34" s="68" customFormat="1" ht="94.5" x14ac:dyDescent="0.25">
      <c r="A22" s="358"/>
      <c r="B22" s="344"/>
      <c r="C22" s="345"/>
      <c r="D22" s="348"/>
      <c r="E22" s="344"/>
      <c r="F22" s="345"/>
      <c r="G22" s="344"/>
      <c r="H22" s="345"/>
      <c r="I22" s="344"/>
      <c r="J22" s="345"/>
      <c r="K22" s="347"/>
      <c r="L22" s="344"/>
      <c r="M22" s="345"/>
      <c r="N22" s="344"/>
      <c r="O22" s="345"/>
      <c r="P22" s="347"/>
      <c r="Q22" s="134" t="s">
        <v>124</v>
      </c>
      <c r="R22" s="134" t="s">
        <v>439</v>
      </c>
      <c r="S22" s="134" t="s">
        <v>123</v>
      </c>
      <c r="T22" s="134" t="s">
        <v>122</v>
      </c>
    </row>
    <row r="23" spans="1:34" s="68" customFormat="1" x14ac:dyDescent="0.25">
      <c r="A23" s="359"/>
      <c r="B23" s="134" t="s">
        <v>120</v>
      </c>
      <c r="C23" s="134" t="s">
        <v>121</v>
      </c>
      <c r="D23" s="347"/>
      <c r="E23" s="134" t="s">
        <v>120</v>
      </c>
      <c r="F23" s="134" t="s">
        <v>121</v>
      </c>
      <c r="G23" s="134" t="s">
        <v>120</v>
      </c>
      <c r="H23" s="134" t="s">
        <v>121</v>
      </c>
      <c r="I23" s="134" t="s">
        <v>120</v>
      </c>
      <c r="J23" s="134" t="s">
        <v>121</v>
      </c>
      <c r="K23" s="134" t="s">
        <v>120</v>
      </c>
      <c r="L23" s="134" t="s">
        <v>120</v>
      </c>
      <c r="M23" s="134" t="s">
        <v>121</v>
      </c>
      <c r="N23" s="134" t="s">
        <v>120</v>
      </c>
      <c r="O23" s="134" t="s">
        <v>121</v>
      </c>
      <c r="P23" s="155" t="s">
        <v>120</v>
      </c>
      <c r="Q23" s="134" t="s">
        <v>120</v>
      </c>
      <c r="R23" s="134" t="s">
        <v>120</v>
      </c>
      <c r="S23" s="134" t="s">
        <v>120</v>
      </c>
      <c r="T23" s="134" t="s">
        <v>120</v>
      </c>
    </row>
    <row r="24" spans="1:34" s="68" customFormat="1"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34" s="68" customFormat="1" ht="78.75" x14ac:dyDescent="0.25">
      <c r="A25" s="128">
        <v>1</v>
      </c>
      <c r="B25" s="164" t="s">
        <v>496</v>
      </c>
      <c r="C25" s="164" t="s">
        <v>496</v>
      </c>
      <c r="D25" s="165" t="s">
        <v>488</v>
      </c>
      <c r="E25" s="164" t="s">
        <v>489</v>
      </c>
      <c r="F25" s="164" t="s">
        <v>491</v>
      </c>
      <c r="G25" s="128" t="s">
        <v>490</v>
      </c>
      <c r="H25" s="128" t="s">
        <v>490</v>
      </c>
      <c r="I25" s="128">
        <v>1976</v>
      </c>
      <c r="J25" s="128">
        <v>2019</v>
      </c>
      <c r="K25" s="128">
        <v>1979</v>
      </c>
      <c r="L25" s="128">
        <v>110</v>
      </c>
      <c r="M25" s="128">
        <v>110</v>
      </c>
      <c r="N25" s="128">
        <v>2.5</v>
      </c>
      <c r="O25" s="128">
        <v>6.3</v>
      </c>
      <c r="P25" s="128">
        <v>2012</v>
      </c>
      <c r="Q25" s="128" t="s">
        <v>497</v>
      </c>
      <c r="R25" s="128" t="s">
        <v>476</v>
      </c>
      <c r="S25" s="128" t="s">
        <v>497</v>
      </c>
      <c r="T25" s="128" t="s">
        <v>476</v>
      </c>
    </row>
    <row r="26" spans="1:34" s="68" customFormat="1" ht="78.75" x14ac:dyDescent="0.25">
      <c r="A26" s="128">
        <v>2</v>
      </c>
      <c r="B26" s="164" t="s">
        <v>496</v>
      </c>
      <c r="C26" s="164" t="s">
        <v>496</v>
      </c>
      <c r="D26" s="165" t="s">
        <v>482</v>
      </c>
      <c r="E26" s="164" t="s">
        <v>498</v>
      </c>
      <c r="F26" s="164" t="s">
        <v>492</v>
      </c>
      <c r="G26" s="128" t="s">
        <v>477</v>
      </c>
      <c r="H26" s="128" t="s">
        <v>477</v>
      </c>
      <c r="I26" s="128">
        <v>1972</v>
      </c>
      <c r="J26" s="128">
        <v>2019</v>
      </c>
      <c r="K26" s="128">
        <v>1972</v>
      </c>
      <c r="L26" s="128">
        <v>10</v>
      </c>
      <c r="M26" s="128">
        <v>10</v>
      </c>
      <c r="N26" s="128">
        <v>0.04</v>
      </c>
      <c r="O26" s="128">
        <v>6.3E-2</v>
      </c>
      <c r="P26" s="128" t="s">
        <v>341</v>
      </c>
      <c r="Q26" s="128" t="s">
        <v>497</v>
      </c>
      <c r="R26" s="128" t="s">
        <v>476</v>
      </c>
      <c r="S26" s="128" t="s">
        <v>497</v>
      </c>
      <c r="T26" s="128" t="s">
        <v>476</v>
      </c>
    </row>
    <row r="27" spans="1:34" s="68" customFormat="1" x14ac:dyDescent="0.25">
      <c r="A27" s="128">
        <v>3</v>
      </c>
      <c r="B27" s="128"/>
      <c r="C27" s="164"/>
      <c r="D27" s="165"/>
      <c r="E27" s="128"/>
      <c r="F27" s="164"/>
      <c r="G27" s="128"/>
      <c r="H27" s="128"/>
      <c r="I27" s="128"/>
      <c r="J27" s="128"/>
      <c r="K27" s="128"/>
      <c r="L27" s="128"/>
      <c r="M27" s="128"/>
      <c r="N27" s="128"/>
      <c r="O27" s="128"/>
      <c r="P27" s="128"/>
      <c r="Q27" s="128"/>
      <c r="R27" s="128"/>
      <c r="S27" s="128"/>
      <c r="T27" s="128"/>
    </row>
    <row r="28" spans="1:34" s="68" customFormat="1" ht="78.75" x14ac:dyDescent="0.25">
      <c r="A28" s="128">
        <v>4</v>
      </c>
      <c r="B28" s="164" t="s">
        <v>496</v>
      </c>
      <c r="C28" s="164" t="s">
        <v>496</v>
      </c>
      <c r="D28" s="165" t="s">
        <v>438</v>
      </c>
      <c r="E28" s="164" t="s">
        <v>478</v>
      </c>
      <c r="F28" s="128" t="s">
        <v>499</v>
      </c>
      <c r="G28" s="128" t="s">
        <v>483</v>
      </c>
      <c r="H28" s="128" t="s">
        <v>484</v>
      </c>
      <c r="I28" s="128">
        <v>1972</v>
      </c>
      <c r="J28" s="128">
        <v>2019</v>
      </c>
      <c r="K28" s="128">
        <v>1972</v>
      </c>
      <c r="L28" s="128">
        <v>110</v>
      </c>
      <c r="M28" s="128">
        <v>110</v>
      </c>
      <c r="N28" s="128" t="s">
        <v>341</v>
      </c>
      <c r="O28" s="128" t="s">
        <v>341</v>
      </c>
      <c r="P28" s="128" t="s">
        <v>341</v>
      </c>
      <c r="Q28" s="128" t="s">
        <v>497</v>
      </c>
      <c r="R28" s="128" t="s">
        <v>476</v>
      </c>
      <c r="S28" s="128" t="s">
        <v>497</v>
      </c>
      <c r="T28" s="128" t="s">
        <v>476</v>
      </c>
    </row>
    <row r="29" spans="1:34" s="68" customFormat="1" x14ac:dyDescent="0.25">
      <c r="A29" s="128">
        <v>5</v>
      </c>
      <c r="B29" s="128"/>
      <c r="C29" s="164"/>
      <c r="D29" s="165"/>
      <c r="E29" s="128"/>
      <c r="F29" s="128"/>
      <c r="G29" s="128"/>
      <c r="H29" s="128"/>
      <c r="I29" s="128"/>
      <c r="J29" s="128"/>
      <c r="K29" s="128"/>
      <c r="L29" s="128"/>
      <c r="M29" s="128"/>
      <c r="N29" s="128"/>
      <c r="O29" s="128"/>
      <c r="P29" s="128"/>
      <c r="Q29" s="128"/>
      <c r="R29" s="128"/>
      <c r="S29" s="128"/>
      <c r="T29" s="128"/>
    </row>
    <row r="30" spans="1:34" s="68" customFormat="1" ht="31.5" x14ac:dyDescent="0.25">
      <c r="A30" s="128">
        <v>6</v>
      </c>
      <c r="B30" s="128" t="s">
        <v>341</v>
      </c>
      <c r="C30" s="164" t="s">
        <v>496</v>
      </c>
      <c r="D30" s="165" t="s">
        <v>438</v>
      </c>
      <c r="E30" s="128" t="s">
        <v>341</v>
      </c>
      <c r="F30" s="128" t="s">
        <v>499</v>
      </c>
      <c r="G30" s="128" t="s">
        <v>341</v>
      </c>
      <c r="H30" s="128" t="s">
        <v>493</v>
      </c>
      <c r="I30" s="128" t="s">
        <v>341</v>
      </c>
      <c r="J30" s="128">
        <v>2019</v>
      </c>
      <c r="K30" s="128" t="s">
        <v>341</v>
      </c>
      <c r="L30" s="128" t="s">
        <v>341</v>
      </c>
      <c r="M30" s="128">
        <v>110</v>
      </c>
      <c r="N30" s="128" t="s">
        <v>341</v>
      </c>
      <c r="O30" s="128" t="s">
        <v>341</v>
      </c>
      <c r="P30" s="128" t="s">
        <v>341</v>
      </c>
      <c r="Q30" s="128" t="s">
        <v>341</v>
      </c>
      <c r="R30" s="128" t="s">
        <v>341</v>
      </c>
      <c r="S30" s="128" t="s">
        <v>341</v>
      </c>
      <c r="T30" s="128" t="s">
        <v>341</v>
      </c>
    </row>
    <row r="31" spans="1:34" s="68" customFormat="1" ht="78.75" x14ac:dyDescent="0.25">
      <c r="A31" s="128">
        <v>7</v>
      </c>
      <c r="B31" s="164" t="s">
        <v>496</v>
      </c>
      <c r="C31" s="164" t="s">
        <v>496</v>
      </c>
      <c r="D31" s="165" t="s">
        <v>438</v>
      </c>
      <c r="E31" s="164" t="s">
        <v>500</v>
      </c>
      <c r="F31" s="128" t="s">
        <v>486</v>
      </c>
      <c r="G31" s="128" t="s">
        <v>487</v>
      </c>
      <c r="H31" s="128" t="s">
        <v>487</v>
      </c>
      <c r="I31" s="128">
        <v>1972</v>
      </c>
      <c r="J31" s="128">
        <v>2019</v>
      </c>
      <c r="K31" s="128">
        <v>1972</v>
      </c>
      <c r="L31" s="128">
        <v>10</v>
      </c>
      <c r="M31" s="128">
        <v>10</v>
      </c>
      <c r="N31" s="128" t="s">
        <v>341</v>
      </c>
      <c r="O31" s="128" t="s">
        <v>341</v>
      </c>
      <c r="P31" s="128" t="s">
        <v>341</v>
      </c>
      <c r="Q31" s="128" t="s">
        <v>497</v>
      </c>
      <c r="R31" s="128" t="s">
        <v>476</v>
      </c>
      <c r="S31" s="128" t="s">
        <v>497</v>
      </c>
      <c r="T31" s="128" t="s">
        <v>476</v>
      </c>
    </row>
    <row r="32" spans="1:34" s="167" customFormat="1" ht="78.75" x14ac:dyDescent="0.2">
      <c r="A32" s="128">
        <v>8</v>
      </c>
      <c r="B32" s="164" t="s">
        <v>496</v>
      </c>
      <c r="C32" s="164" t="s">
        <v>496</v>
      </c>
      <c r="D32" s="165" t="s">
        <v>438</v>
      </c>
      <c r="E32" s="164" t="s">
        <v>500</v>
      </c>
      <c r="F32" s="128" t="s">
        <v>486</v>
      </c>
      <c r="G32" s="128" t="s">
        <v>501</v>
      </c>
      <c r="H32" s="128" t="s">
        <v>501</v>
      </c>
      <c r="I32" s="128">
        <v>1972</v>
      </c>
      <c r="J32" s="128">
        <v>2019</v>
      </c>
      <c r="K32" s="128">
        <v>1972</v>
      </c>
      <c r="L32" s="128">
        <v>10</v>
      </c>
      <c r="M32" s="128">
        <v>10</v>
      </c>
      <c r="N32" s="128" t="s">
        <v>341</v>
      </c>
      <c r="O32" s="128" t="s">
        <v>341</v>
      </c>
      <c r="P32" s="128" t="s">
        <v>341</v>
      </c>
      <c r="Q32" s="128" t="s">
        <v>497</v>
      </c>
      <c r="R32" s="128" t="s">
        <v>476</v>
      </c>
      <c r="S32" s="128" t="s">
        <v>497</v>
      </c>
      <c r="T32" s="128" t="s">
        <v>476</v>
      </c>
      <c r="U32" s="166"/>
      <c r="V32" s="166"/>
      <c r="W32" s="166"/>
      <c r="X32" s="166"/>
      <c r="Y32" s="166"/>
      <c r="Z32" s="166"/>
      <c r="AA32" s="166"/>
      <c r="AB32" s="166"/>
      <c r="AC32" s="166"/>
      <c r="AD32" s="166"/>
      <c r="AE32" s="166"/>
      <c r="AF32" s="166"/>
      <c r="AG32" s="166"/>
      <c r="AH32" s="166"/>
    </row>
    <row r="33" spans="1:113" s="167" customFormat="1" ht="78.75" x14ac:dyDescent="0.2">
      <c r="A33" s="128">
        <v>9</v>
      </c>
      <c r="B33" s="164" t="s">
        <v>496</v>
      </c>
      <c r="C33" s="164" t="s">
        <v>496</v>
      </c>
      <c r="D33" s="165" t="s">
        <v>438</v>
      </c>
      <c r="E33" s="164" t="s">
        <v>500</v>
      </c>
      <c r="F33" s="128" t="s">
        <v>486</v>
      </c>
      <c r="G33" s="128" t="s">
        <v>502</v>
      </c>
      <c r="H33" s="128" t="s">
        <v>502</v>
      </c>
      <c r="I33" s="128">
        <v>1972</v>
      </c>
      <c r="J33" s="128">
        <v>2019</v>
      </c>
      <c r="K33" s="128">
        <v>1972</v>
      </c>
      <c r="L33" s="128">
        <v>10</v>
      </c>
      <c r="M33" s="128">
        <v>10</v>
      </c>
      <c r="N33" s="128" t="s">
        <v>341</v>
      </c>
      <c r="O33" s="128" t="s">
        <v>341</v>
      </c>
      <c r="P33" s="128" t="s">
        <v>341</v>
      </c>
      <c r="Q33" s="128" t="s">
        <v>497</v>
      </c>
      <c r="R33" s="128" t="s">
        <v>476</v>
      </c>
      <c r="S33" s="128" t="s">
        <v>497</v>
      </c>
      <c r="T33" s="128" t="s">
        <v>476</v>
      </c>
      <c r="U33" s="166"/>
      <c r="V33" s="166"/>
      <c r="W33" s="166"/>
      <c r="X33" s="166"/>
      <c r="Y33" s="166"/>
      <c r="Z33" s="166"/>
      <c r="AA33" s="166"/>
      <c r="AB33" s="166"/>
      <c r="AC33" s="166"/>
      <c r="AD33" s="166"/>
      <c r="AE33" s="166"/>
      <c r="AF33" s="166"/>
      <c r="AG33" s="166"/>
      <c r="AH33" s="166"/>
    </row>
    <row r="34" spans="1:113" s="167" customFormat="1" ht="78.75" x14ac:dyDescent="0.2">
      <c r="A34" s="128">
        <v>10</v>
      </c>
      <c r="B34" s="164" t="s">
        <v>496</v>
      </c>
      <c r="C34" s="164" t="s">
        <v>496</v>
      </c>
      <c r="D34" s="165" t="s">
        <v>438</v>
      </c>
      <c r="E34" s="164" t="s">
        <v>500</v>
      </c>
      <c r="F34" s="128" t="s">
        <v>486</v>
      </c>
      <c r="G34" s="128" t="s">
        <v>503</v>
      </c>
      <c r="H34" s="128" t="s">
        <v>503</v>
      </c>
      <c r="I34" s="128">
        <v>1972</v>
      </c>
      <c r="J34" s="128">
        <v>2019</v>
      </c>
      <c r="K34" s="128">
        <v>1972</v>
      </c>
      <c r="L34" s="128">
        <v>10</v>
      </c>
      <c r="M34" s="128">
        <v>10</v>
      </c>
      <c r="N34" s="128" t="s">
        <v>341</v>
      </c>
      <c r="O34" s="128" t="s">
        <v>341</v>
      </c>
      <c r="P34" s="128" t="s">
        <v>341</v>
      </c>
      <c r="Q34" s="128" t="s">
        <v>497</v>
      </c>
      <c r="R34" s="128" t="s">
        <v>476</v>
      </c>
      <c r="S34" s="128" t="s">
        <v>497</v>
      </c>
      <c r="T34" s="128" t="s">
        <v>476</v>
      </c>
      <c r="U34" s="166"/>
      <c r="V34" s="166"/>
      <c r="W34" s="166"/>
      <c r="X34" s="166"/>
      <c r="Y34" s="166"/>
      <c r="Z34" s="166"/>
      <c r="AA34" s="166"/>
      <c r="AB34" s="166"/>
      <c r="AC34" s="166"/>
      <c r="AD34" s="166"/>
      <c r="AE34" s="166"/>
      <c r="AF34" s="166"/>
      <c r="AG34" s="166"/>
      <c r="AH34" s="166"/>
    </row>
    <row r="35" spans="1:113" s="168" customFormat="1" ht="78.75" x14ac:dyDescent="0.25">
      <c r="A35" s="128">
        <v>11</v>
      </c>
      <c r="B35" s="164" t="s">
        <v>496</v>
      </c>
      <c r="C35" s="164" t="s">
        <v>496</v>
      </c>
      <c r="D35" s="165" t="s">
        <v>438</v>
      </c>
      <c r="E35" s="164" t="s">
        <v>500</v>
      </c>
      <c r="F35" s="128" t="s">
        <v>486</v>
      </c>
      <c r="G35" s="128" t="s">
        <v>505</v>
      </c>
      <c r="H35" s="128" t="s">
        <v>505</v>
      </c>
      <c r="I35" s="128">
        <v>1972</v>
      </c>
      <c r="J35" s="128">
        <v>2019</v>
      </c>
      <c r="K35" s="128">
        <v>1972</v>
      </c>
      <c r="L35" s="128">
        <v>10</v>
      </c>
      <c r="M35" s="128">
        <v>10</v>
      </c>
      <c r="N35" s="128" t="s">
        <v>341</v>
      </c>
      <c r="O35" s="128" t="s">
        <v>341</v>
      </c>
      <c r="P35" s="128" t="s">
        <v>341</v>
      </c>
      <c r="Q35" s="128" t="s">
        <v>497</v>
      </c>
      <c r="R35" s="128" t="s">
        <v>476</v>
      </c>
      <c r="S35" s="128" t="s">
        <v>497</v>
      </c>
      <c r="T35" s="128" t="s">
        <v>476</v>
      </c>
    </row>
    <row r="36" spans="1:113" s="168" customFormat="1" ht="31.5" x14ac:dyDescent="0.25">
      <c r="A36" s="128">
        <v>12</v>
      </c>
      <c r="B36" s="128" t="s">
        <v>341</v>
      </c>
      <c r="C36" s="164" t="s">
        <v>496</v>
      </c>
      <c r="D36" s="165" t="s">
        <v>438</v>
      </c>
      <c r="E36" s="128" t="s">
        <v>341</v>
      </c>
      <c r="F36" s="128" t="s">
        <v>486</v>
      </c>
      <c r="G36" s="128" t="s">
        <v>341</v>
      </c>
      <c r="H36" s="128" t="s">
        <v>505</v>
      </c>
      <c r="I36" s="128" t="s">
        <v>341</v>
      </c>
      <c r="J36" s="128">
        <v>2019</v>
      </c>
      <c r="K36" s="128" t="s">
        <v>341</v>
      </c>
      <c r="L36" s="128" t="s">
        <v>341</v>
      </c>
      <c r="M36" s="128">
        <v>10</v>
      </c>
      <c r="N36" s="128" t="s">
        <v>341</v>
      </c>
      <c r="O36" s="128" t="s">
        <v>341</v>
      </c>
      <c r="P36" s="128" t="s">
        <v>341</v>
      </c>
      <c r="Q36" s="128" t="s">
        <v>341</v>
      </c>
      <c r="R36" s="128" t="s">
        <v>341</v>
      </c>
      <c r="S36" s="128" t="s">
        <v>341</v>
      </c>
      <c r="T36" s="128" t="s">
        <v>341</v>
      </c>
    </row>
    <row r="37" spans="1:113" s="168" customFormat="1" x14ac:dyDescent="0.25">
      <c r="A37" s="128">
        <v>13</v>
      </c>
      <c r="B37" s="128"/>
      <c r="C37" s="164"/>
      <c r="D37" s="165"/>
      <c r="E37" s="128"/>
      <c r="F37" s="128"/>
      <c r="G37" s="128"/>
      <c r="H37" s="128"/>
      <c r="I37" s="128"/>
      <c r="J37" s="128"/>
      <c r="K37" s="128"/>
      <c r="L37" s="128"/>
      <c r="M37" s="128"/>
      <c r="N37" s="128"/>
      <c r="O37" s="128"/>
      <c r="P37" s="128"/>
      <c r="Q37" s="128"/>
      <c r="R37" s="128"/>
      <c r="S37" s="128"/>
      <c r="T37" s="128"/>
    </row>
    <row r="38" spans="1:113" s="168" customFormat="1" ht="31.5" x14ac:dyDescent="0.25">
      <c r="A38" s="128">
        <v>14</v>
      </c>
      <c r="B38" s="128" t="s">
        <v>341</v>
      </c>
      <c r="C38" s="164" t="s">
        <v>496</v>
      </c>
      <c r="D38" s="165" t="s">
        <v>438</v>
      </c>
      <c r="E38" s="128" t="s">
        <v>341</v>
      </c>
      <c r="F38" s="128" t="s">
        <v>486</v>
      </c>
      <c r="G38" s="128" t="s">
        <v>341</v>
      </c>
      <c r="H38" s="128" t="s">
        <v>504</v>
      </c>
      <c r="I38" s="169" t="s">
        <v>341</v>
      </c>
      <c r="J38" s="128">
        <v>2019</v>
      </c>
      <c r="K38" s="128" t="s">
        <v>341</v>
      </c>
      <c r="L38" s="128" t="s">
        <v>341</v>
      </c>
      <c r="M38" s="128">
        <v>10</v>
      </c>
      <c r="N38" s="128" t="s">
        <v>341</v>
      </c>
      <c r="O38" s="128" t="s">
        <v>341</v>
      </c>
      <c r="P38" s="128" t="s">
        <v>341</v>
      </c>
      <c r="Q38" s="169" t="s">
        <v>341</v>
      </c>
      <c r="R38" s="169" t="s">
        <v>341</v>
      </c>
      <c r="S38" s="169" t="s">
        <v>341</v>
      </c>
      <c r="T38" s="169" t="s">
        <v>341</v>
      </c>
    </row>
    <row r="39" spans="1:113" s="168" customFormat="1" ht="31.5" x14ac:dyDescent="0.25">
      <c r="A39" s="128">
        <v>15</v>
      </c>
      <c r="B39" s="128" t="s">
        <v>341</v>
      </c>
      <c r="C39" s="164" t="s">
        <v>496</v>
      </c>
      <c r="D39" s="165" t="s">
        <v>438</v>
      </c>
      <c r="E39" s="128" t="s">
        <v>341</v>
      </c>
      <c r="F39" s="128" t="s">
        <v>486</v>
      </c>
      <c r="G39" s="128" t="s">
        <v>341</v>
      </c>
      <c r="H39" s="128" t="s">
        <v>506</v>
      </c>
      <c r="I39" s="128" t="s">
        <v>341</v>
      </c>
      <c r="J39" s="128">
        <v>2019</v>
      </c>
      <c r="K39" s="128" t="s">
        <v>341</v>
      </c>
      <c r="L39" s="128" t="s">
        <v>341</v>
      </c>
      <c r="M39" s="128">
        <v>10</v>
      </c>
      <c r="N39" s="128" t="s">
        <v>341</v>
      </c>
      <c r="O39" s="128" t="s">
        <v>341</v>
      </c>
      <c r="P39" s="128" t="s">
        <v>341</v>
      </c>
      <c r="Q39" s="128" t="s">
        <v>341</v>
      </c>
      <c r="R39" s="128" t="s">
        <v>341</v>
      </c>
      <c r="S39" s="128" t="s">
        <v>341</v>
      </c>
      <c r="T39" s="128" t="s">
        <v>341</v>
      </c>
    </row>
    <row r="40" spans="1:113" s="168" customFormat="1" ht="31.5" x14ac:dyDescent="0.25">
      <c r="A40" s="128">
        <v>16</v>
      </c>
      <c r="B40" s="128" t="s">
        <v>341</v>
      </c>
      <c r="C40" s="164" t="s">
        <v>496</v>
      </c>
      <c r="D40" s="165" t="s">
        <v>438</v>
      </c>
      <c r="E40" s="128" t="s">
        <v>341</v>
      </c>
      <c r="F40" s="128" t="s">
        <v>486</v>
      </c>
      <c r="G40" s="128" t="s">
        <v>341</v>
      </c>
      <c r="H40" s="128" t="s">
        <v>507</v>
      </c>
      <c r="I40" s="128" t="s">
        <v>341</v>
      </c>
      <c r="J40" s="128">
        <v>2019</v>
      </c>
      <c r="K40" s="128" t="s">
        <v>341</v>
      </c>
      <c r="L40" s="128" t="s">
        <v>341</v>
      </c>
      <c r="M40" s="128">
        <v>10</v>
      </c>
      <c r="N40" s="128" t="s">
        <v>341</v>
      </c>
      <c r="O40" s="128" t="s">
        <v>341</v>
      </c>
      <c r="P40" s="128" t="s">
        <v>341</v>
      </c>
      <c r="Q40" s="128" t="s">
        <v>341</v>
      </c>
      <c r="R40" s="128" t="s">
        <v>341</v>
      </c>
      <c r="S40" s="128" t="s">
        <v>341</v>
      </c>
      <c r="T40" s="128" t="s">
        <v>341</v>
      </c>
    </row>
    <row r="41" spans="1:113" s="136" customFormat="1" ht="12.75" x14ac:dyDescent="0.2"/>
    <row r="42" spans="1:113" s="136" customFormat="1" x14ac:dyDescent="0.25">
      <c r="B42" s="129" t="s">
        <v>119</v>
      </c>
      <c r="C42" s="129"/>
      <c r="D42" s="129"/>
      <c r="E42" s="129"/>
      <c r="F42" s="129"/>
      <c r="G42" s="129"/>
      <c r="H42" s="129"/>
      <c r="I42" s="129"/>
      <c r="J42" s="129"/>
      <c r="K42" s="129"/>
      <c r="L42" s="129"/>
      <c r="M42" s="129"/>
      <c r="N42" s="129"/>
      <c r="O42" s="129"/>
      <c r="P42" s="129"/>
      <c r="Q42" s="129"/>
      <c r="R42" s="129"/>
    </row>
    <row r="43" spans="1:113" s="68" customFormat="1" x14ac:dyDescent="0.25">
      <c r="B43" s="341" t="s">
        <v>472</v>
      </c>
      <c r="C43" s="341"/>
      <c r="D43" s="341"/>
      <c r="E43" s="341"/>
      <c r="F43" s="341"/>
      <c r="G43" s="341"/>
      <c r="H43" s="341"/>
      <c r="I43" s="341"/>
      <c r="J43" s="341"/>
      <c r="K43" s="341"/>
      <c r="L43" s="341"/>
      <c r="M43" s="341"/>
      <c r="N43" s="341"/>
      <c r="O43" s="341"/>
      <c r="P43" s="341"/>
      <c r="Q43" s="341"/>
      <c r="R43" s="341"/>
    </row>
    <row r="44" spans="1:113" s="68" customFormat="1" x14ac:dyDescent="0.25">
      <c r="B44" s="129"/>
      <c r="C44" s="129"/>
      <c r="D44" s="129"/>
      <c r="E44" s="129"/>
      <c r="F44" s="129"/>
      <c r="G44" s="129"/>
      <c r="H44" s="129"/>
      <c r="I44" s="129"/>
      <c r="J44" s="129"/>
      <c r="K44" s="129"/>
      <c r="L44" s="129"/>
      <c r="M44" s="129"/>
      <c r="N44" s="129"/>
      <c r="O44" s="129"/>
      <c r="P44" s="129"/>
      <c r="Q44" s="129"/>
      <c r="R44" s="129"/>
      <c r="S44" s="129"/>
      <c r="T44" s="129"/>
      <c r="U44" s="129"/>
      <c r="V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row>
    <row r="45" spans="1:113" s="68" customFormat="1" x14ac:dyDescent="0.25">
      <c r="B45" s="170" t="s">
        <v>438</v>
      </c>
      <c r="C45" s="170"/>
      <c r="D45" s="170"/>
      <c r="E45" s="170"/>
      <c r="F45" s="130"/>
      <c r="G45" s="130"/>
      <c r="H45" s="170"/>
      <c r="I45" s="170"/>
      <c r="J45" s="170"/>
      <c r="K45" s="170"/>
      <c r="L45" s="170"/>
      <c r="M45" s="170"/>
      <c r="N45" s="170"/>
      <c r="O45" s="170"/>
      <c r="P45" s="170"/>
      <c r="Q45" s="170"/>
      <c r="R45" s="170"/>
      <c r="S45" s="171"/>
      <c r="T45" s="171"/>
      <c r="U45" s="171"/>
      <c r="V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68" customFormat="1" x14ac:dyDescent="0.25">
      <c r="B46" s="170" t="s">
        <v>118</v>
      </c>
      <c r="C46" s="170"/>
      <c r="D46" s="170"/>
      <c r="E46" s="170"/>
      <c r="F46" s="130"/>
      <c r="G46" s="130"/>
      <c r="H46" s="170"/>
      <c r="I46" s="170"/>
      <c r="J46" s="170"/>
      <c r="K46" s="170"/>
      <c r="L46" s="170"/>
      <c r="M46" s="170"/>
      <c r="N46" s="170"/>
      <c r="O46" s="170"/>
      <c r="P46" s="170"/>
      <c r="Q46" s="170"/>
      <c r="R46" s="170"/>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row>
    <row r="47" spans="1:113" s="130" customFormat="1" x14ac:dyDescent="0.25">
      <c r="B47" s="170" t="s">
        <v>117</v>
      </c>
      <c r="C47" s="170"/>
      <c r="D47" s="170"/>
      <c r="E47" s="170"/>
      <c r="H47" s="170"/>
      <c r="I47" s="170"/>
      <c r="J47" s="170"/>
      <c r="K47" s="170"/>
      <c r="L47" s="170"/>
      <c r="M47" s="170"/>
      <c r="N47" s="170"/>
      <c r="O47" s="170"/>
      <c r="P47" s="170"/>
      <c r="Q47" s="170"/>
      <c r="R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30" customFormat="1" x14ac:dyDescent="0.25">
      <c r="B48" s="170" t="s">
        <v>116</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2:113" s="130" customFormat="1" x14ac:dyDescent="0.25">
      <c r="B49" s="170" t="s">
        <v>115</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2:113" s="130" customFormat="1" x14ac:dyDescent="0.25">
      <c r="B50" s="170" t="s">
        <v>114</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row r="51" spans="2:113" s="130" customFormat="1" x14ac:dyDescent="0.25">
      <c r="B51" s="170" t="s">
        <v>113</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2"/>
      <c r="BL51" s="172"/>
      <c r="BM51" s="172"/>
      <c r="BN51" s="172"/>
      <c r="BO51" s="172"/>
      <c r="BP51" s="172"/>
      <c r="BQ51" s="172"/>
      <c r="BR51" s="172"/>
      <c r="BS51" s="172"/>
      <c r="BT51" s="172"/>
      <c r="BU51" s="172"/>
      <c r="BV51" s="172"/>
      <c r="BW51" s="172"/>
      <c r="BX51" s="172"/>
      <c r="BY51" s="172"/>
      <c r="BZ51" s="172"/>
      <c r="CA51" s="172"/>
      <c r="CB51" s="172"/>
      <c r="CC51" s="172"/>
      <c r="CD51" s="172"/>
      <c r="CE51" s="172"/>
      <c r="CF51" s="172"/>
      <c r="CG51" s="172"/>
      <c r="CH51" s="172"/>
      <c r="CI51" s="172"/>
      <c r="CJ51" s="172"/>
      <c r="CK51" s="172"/>
      <c r="CL51" s="172"/>
      <c r="CM51" s="172"/>
      <c r="CN51" s="172"/>
      <c r="CO51" s="172"/>
      <c r="CP51" s="172"/>
      <c r="CQ51" s="172"/>
      <c r="CR51" s="172"/>
      <c r="CS51" s="172"/>
      <c r="CT51" s="172"/>
      <c r="CU51" s="172"/>
      <c r="CV51" s="172"/>
      <c r="CW51" s="172"/>
      <c r="CX51" s="172"/>
      <c r="CY51" s="172"/>
      <c r="CZ51" s="172"/>
      <c r="DA51" s="172"/>
      <c r="DB51" s="172"/>
      <c r="DC51" s="172"/>
      <c r="DD51" s="172"/>
      <c r="DE51" s="172"/>
      <c r="DF51" s="172"/>
      <c r="DG51" s="172"/>
      <c r="DH51" s="172"/>
      <c r="DI51" s="172"/>
    </row>
    <row r="52" spans="2:113" s="130" customFormat="1" x14ac:dyDescent="0.25">
      <c r="B52" s="170" t="s">
        <v>112</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2"/>
      <c r="BL52" s="172"/>
      <c r="BM52" s="172"/>
      <c r="BN52" s="172"/>
      <c r="BO52" s="172"/>
      <c r="BP52" s="172"/>
      <c r="BQ52" s="172"/>
      <c r="BR52" s="172"/>
      <c r="BS52" s="172"/>
      <c r="BT52" s="172"/>
      <c r="BU52" s="172"/>
      <c r="BV52" s="172"/>
      <c r="BW52" s="172"/>
      <c r="BX52" s="172"/>
      <c r="BY52" s="172"/>
      <c r="BZ52" s="172"/>
      <c r="CA52" s="172"/>
      <c r="CB52" s="172"/>
      <c r="CC52" s="172"/>
      <c r="CD52" s="172"/>
      <c r="CE52" s="172"/>
      <c r="CF52" s="172"/>
      <c r="CG52" s="172"/>
      <c r="CH52" s="172"/>
      <c r="CI52" s="172"/>
      <c r="CJ52" s="172"/>
      <c r="CK52" s="172"/>
      <c r="CL52" s="172"/>
      <c r="CM52" s="172"/>
      <c r="CN52" s="172"/>
      <c r="CO52" s="172"/>
      <c r="CP52" s="172"/>
      <c r="CQ52" s="172"/>
      <c r="CR52" s="172"/>
      <c r="CS52" s="172"/>
      <c r="CT52" s="172"/>
      <c r="CU52" s="172"/>
      <c r="CV52" s="172"/>
      <c r="CW52" s="172"/>
      <c r="CX52" s="172"/>
      <c r="CY52" s="172"/>
      <c r="CZ52" s="172"/>
      <c r="DA52" s="172"/>
      <c r="DB52" s="172"/>
      <c r="DC52" s="172"/>
      <c r="DD52" s="172"/>
      <c r="DE52" s="172"/>
      <c r="DF52" s="172"/>
      <c r="DG52" s="172"/>
      <c r="DH52" s="172"/>
      <c r="DI52" s="172"/>
    </row>
    <row r="53" spans="2:113" s="130" customFormat="1" x14ac:dyDescent="0.25">
      <c r="B53" s="170" t="s">
        <v>111</v>
      </c>
      <c r="C53" s="170"/>
      <c r="D53" s="170"/>
      <c r="E53" s="170"/>
      <c r="H53" s="170"/>
      <c r="I53" s="170"/>
      <c r="J53" s="170"/>
      <c r="K53" s="170"/>
      <c r="L53" s="170"/>
      <c r="M53" s="170"/>
      <c r="N53" s="170"/>
      <c r="O53" s="170"/>
      <c r="P53" s="170"/>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2"/>
      <c r="BL53" s="172"/>
      <c r="BM53" s="172"/>
      <c r="BN53" s="172"/>
      <c r="BO53" s="172"/>
      <c r="BP53" s="172"/>
      <c r="BQ53" s="172"/>
      <c r="BR53" s="172"/>
      <c r="BS53" s="172"/>
      <c r="BT53" s="172"/>
      <c r="BU53" s="172"/>
      <c r="BV53" s="172"/>
      <c r="BW53" s="172"/>
      <c r="BX53" s="172"/>
      <c r="BY53" s="172"/>
      <c r="BZ53" s="172"/>
      <c r="CA53" s="172"/>
      <c r="CB53" s="172"/>
      <c r="CC53" s="172"/>
      <c r="CD53" s="172"/>
      <c r="CE53" s="172"/>
      <c r="CF53" s="172"/>
      <c r="CG53" s="172"/>
      <c r="CH53" s="172"/>
      <c r="CI53" s="172"/>
      <c r="CJ53" s="172"/>
      <c r="CK53" s="172"/>
      <c r="CL53" s="172"/>
      <c r="CM53" s="172"/>
      <c r="CN53" s="172"/>
      <c r="CO53" s="172"/>
      <c r="CP53" s="172"/>
      <c r="CQ53" s="172"/>
      <c r="CR53" s="172"/>
      <c r="CS53" s="172"/>
      <c r="CT53" s="172"/>
      <c r="CU53" s="172"/>
      <c r="CV53" s="172"/>
      <c r="CW53" s="172"/>
      <c r="CX53" s="172"/>
      <c r="CY53" s="172"/>
      <c r="CZ53" s="172"/>
      <c r="DA53" s="172"/>
      <c r="DB53" s="172"/>
      <c r="DC53" s="172"/>
      <c r="DD53" s="172"/>
      <c r="DE53" s="172"/>
      <c r="DF53" s="172"/>
      <c r="DG53" s="172"/>
      <c r="DH53" s="172"/>
      <c r="DI53" s="172"/>
    </row>
    <row r="54" spans="2:113" s="130" customFormat="1" x14ac:dyDescent="0.25">
      <c r="B54" s="170" t="s">
        <v>110</v>
      </c>
      <c r="C54" s="170"/>
      <c r="D54" s="170"/>
      <c r="E54" s="170"/>
      <c r="H54" s="170"/>
      <c r="I54" s="170"/>
      <c r="J54" s="170"/>
      <c r="K54" s="170"/>
      <c r="L54" s="170"/>
      <c r="M54" s="170"/>
      <c r="N54" s="170"/>
      <c r="O54" s="170"/>
      <c r="P54" s="170"/>
      <c r="Q54" s="170"/>
      <c r="R54" s="170"/>
      <c r="S54" s="170"/>
      <c r="T54" s="170"/>
      <c r="U54" s="170"/>
      <c r="V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2"/>
      <c r="BL54" s="172"/>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c r="CR54" s="172"/>
      <c r="CS54" s="172"/>
      <c r="CT54" s="172"/>
      <c r="CU54" s="172"/>
      <c r="CV54" s="172"/>
      <c r="CW54" s="172"/>
      <c r="CX54" s="172"/>
      <c r="CY54" s="172"/>
      <c r="CZ54" s="172"/>
      <c r="DA54" s="172"/>
      <c r="DB54" s="172"/>
      <c r="DC54" s="172"/>
      <c r="DD54" s="172"/>
      <c r="DE54" s="172"/>
      <c r="DF54" s="172"/>
      <c r="DG54" s="172"/>
      <c r="DH54" s="172"/>
      <c r="DI54" s="172"/>
    </row>
    <row r="55" spans="2:113" s="130" customFormat="1" x14ac:dyDescent="0.25">
      <c r="Q55" s="170"/>
      <c r="R55" s="170"/>
      <c r="S55" s="170"/>
      <c r="T55" s="170"/>
      <c r="U55" s="170"/>
      <c r="V55" s="170"/>
      <c r="AN55" s="170"/>
      <c r="AO55" s="170"/>
      <c r="AP55" s="170"/>
      <c r="AQ55" s="170"/>
      <c r="AR55" s="170"/>
      <c r="AS55" s="170"/>
      <c r="AT55" s="170"/>
      <c r="AU55" s="170"/>
      <c r="AV55" s="170"/>
      <c r="AW55" s="170"/>
      <c r="AX55" s="170"/>
      <c r="AY55" s="170"/>
      <c r="AZ55" s="170"/>
      <c r="BA55" s="170"/>
      <c r="BB55" s="170"/>
      <c r="BC55" s="170"/>
      <c r="BD55" s="170"/>
      <c r="BE55" s="170"/>
      <c r="BF55" s="170"/>
      <c r="BG55" s="170"/>
      <c r="BH55" s="170"/>
      <c r="BI55" s="170"/>
      <c r="BJ55" s="170"/>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c r="CU55" s="172"/>
      <c r="CV55" s="172"/>
      <c r="CW55" s="172"/>
      <c r="CX55" s="172"/>
      <c r="CY55" s="172"/>
      <c r="CZ55" s="172"/>
      <c r="DA55" s="172"/>
      <c r="DB55" s="172"/>
      <c r="DC55" s="172"/>
      <c r="DD55" s="172"/>
      <c r="DE55" s="172"/>
      <c r="DF55" s="172"/>
      <c r="DG55" s="172"/>
      <c r="DH55" s="172"/>
      <c r="DI55" s="172"/>
    </row>
    <row r="56" spans="2:113" s="81" customFormat="1" x14ac:dyDescent="0.25">
      <c r="Q56" s="173"/>
      <c r="R56" s="173"/>
      <c r="S56" s="173"/>
      <c r="T56" s="173"/>
      <c r="U56" s="173"/>
      <c r="V56" s="173"/>
      <c r="W56" s="173"/>
      <c r="X56" s="173"/>
      <c r="Y56" s="173"/>
      <c r="Z56" s="173"/>
      <c r="AA56" s="173"/>
      <c r="AB56" s="173"/>
      <c r="AC56" s="173"/>
      <c r="AD56" s="173"/>
      <c r="AE56" s="173"/>
      <c r="AF56" s="173"/>
      <c r="AG56" s="173"/>
      <c r="AH56" s="173"/>
      <c r="AI56" s="173"/>
      <c r="AJ56" s="173"/>
      <c r="AK56" s="173"/>
      <c r="AL56" s="173"/>
      <c r="AM56" s="173"/>
      <c r="AN56" s="173"/>
      <c r="AO56" s="173"/>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4"/>
      <c r="BL56" s="174"/>
      <c r="BM56" s="174"/>
      <c r="BN56" s="174"/>
      <c r="BO56" s="174"/>
      <c r="BP56" s="174"/>
      <c r="BQ56" s="174"/>
      <c r="BR56" s="174"/>
      <c r="BS56" s="174"/>
      <c r="BT56" s="174"/>
      <c r="BU56" s="174"/>
      <c r="BV56" s="174"/>
      <c r="BW56" s="174"/>
      <c r="BX56" s="174"/>
      <c r="BY56" s="174"/>
      <c r="BZ56" s="174"/>
      <c r="CA56" s="174"/>
      <c r="CB56" s="174"/>
      <c r="CC56" s="174"/>
      <c r="CD56" s="174"/>
      <c r="CE56" s="174"/>
      <c r="CF56" s="174"/>
      <c r="CG56" s="174"/>
      <c r="CH56" s="174"/>
      <c r="CI56" s="174"/>
      <c r="CJ56" s="174"/>
      <c r="CK56" s="174"/>
      <c r="CL56" s="174"/>
      <c r="CM56" s="174"/>
      <c r="CN56" s="174"/>
      <c r="CO56" s="174"/>
      <c r="CP56" s="174"/>
      <c r="CQ56" s="174"/>
      <c r="CR56" s="174"/>
      <c r="CS56" s="174"/>
      <c r="CT56" s="174"/>
      <c r="CU56" s="174"/>
      <c r="CV56" s="174"/>
      <c r="CW56" s="174"/>
      <c r="CX56" s="174"/>
      <c r="CY56" s="174"/>
      <c r="CZ56" s="174"/>
      <c r="DA56" s="174"/>
      <c r="DB56" s="174"/>
      <c r="DC56" s="174"/>
      <c r="DD56" s="174"/>
      <c r="DE56" s="174"/>
      <c r="DF56" s="174"/>
      <c r="DG56" s="174"/>
      <c r="DH56" s="174"/>
      <c r="DI56" s="174"/>
    </row>
  </sheetData>
  <customSheetViews>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1E1DF7D-3E48-435D-B6D8-777C1F954E09}" scale="85" showPageBreaks="1" fitToPage="1" printArea="1" view="pageBreakPreview" topLeftCell="A10">
      <selection activeCell="O23" sqref="O23"/>
      <pageMargins left="0.78740157480314965" right="0.78740157480314965" top="0.78740157480314965" bottom="0.39370078740157483" header="0.19685039370078741" footer="0.19685039370078741"/>
      <pageSetup paperSize="8" scale="3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13:T13"/>
    <mergeCell ref="A21:A23"/>
    <mergeCell ref="B16:S16"/>
    <mergeCell ref="B43:R43"/>
    <mergeCell ref="L21:M22"/>
    <mergeCell ref="N21:O22"/>
    <mergeCell ref="P21:P22"/>
    <mergeCell ref="D21:D23"/>
    <mergeCell ref="B21:C22"/>
    <mergeCell ref="E21:F22"/>
    <mergeCell ref="G21:H22"/>
    <mergeCell ref="I21:J22"/>
    <mergeCell ref="K21:K22"/>
  </mergeCells>
  <pageMargins left="0.78740157480314965" right="0.78740157480314965"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topLeftCell="A16" zoomScale="70" zoomScaleNormal="70" zoomScaleSheetLayoutView="55" workbookViewId="0">
      <selection activeCell="P40" sqref="P40"/>
    </sheetView>
  </sheetViews>
  <sheetFormatPr defaultColWidth="10.7109375" defaultRowHeight="15.75" x14ac:dyDescent="0.25"/>
  <cols>
    <col min="1" max="1" width="10.7109375" style="28"/>
    <col min="2" max="2" width="15.7109375" style="28" customWidth="1"/>
    <col min="3" max="3" width="17.28515625" style="28" customWidth="1"/>
    <col min="4" max="4" width="17.85546875" style="28" customWidth="1"/>
    <col min="5" max="5" width="17"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32.42578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70</v>
      </c>
    </row>
    <row r="2" spans="1:27" s="12" customFormat="1" ht="18.75" customHeight="1" x14ac:dyDescent="0.3">
      <c r="E2" s="17"/>
      <c r="Q2" s="15"/>
      <c r="R2" s="15"/>
      <c r="AA2" s="14" t="s">
        <v>11</v>
      </c>
    </row>
    <row r="3" spans="1:27" s="12" customFormat="1" ht="18.75" customHeight="1" x14ac:dyDescent="0.3">
      <c r="E3" s="17"/>
      <c r="Q3" s="15"/>
      <c r="R3" s="15"/>
      <c r="AA3" s="14" t="s">
        <v>69</v>
      </c>
    </row>
    <row r="4" spans="1:27" s="12" customFormat="1" x14ac:dyDescent="0.2">
      <c r="E4" s="16"/>
      <c r="Q4" s="15"/>
      <c r="R4" s="15"/>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39"/>
      <c r="F8" s="139"/>
      <c r="G8" s="139"/>
      <c r="H8" s="139"/>
      <c r="I8" s="139"/>
      <c r="J8" s="139"/>
      <c r="K8" s="139"/>
      <c r="L8" s="139"/>
      <c r="M8" s="139"/>
      <c r="N8" s="139"/>
      <c r="O8" s="139"/>
      <c r="P8" s="139"/>
      <c r="Q8" s="139"/>
      <c r="R8" s="139"/>
      <c r="S8" s="59"/>
      <c r="T8" s="59"/>
      <c r="U8" s="59"/>
      <c r="V8" s="59"/>
      <c r="W8" s="59"/>
    </row>
    <row r="9" spans="1:27" s="12" customFormat="1" ht="18.75" customHeight="1" x14ac:dyDescent="0.2">
      <c r="E9" s="360" t="str">
        <f>'1. паспорт местоположение'!$A$9</f>
        <v>АО  "Россети Тюмень"</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39"/>
      <c r="F11" s="139"/>
      <c r="G11" s="139"/>
      <c r="H11" s="139"/>
      <c r="I11" s="139"/>
      <c r="J11" s="139"/>
      <c r="K11" s="139"/>
      <c r="L11" s="139"/>
      <c r="M11" s="139"/>
      <c r="N11" s="139"/>
      <c r="O11" s="139"/>
      <c r="P11" s="139"/>
      <c r="Q11" s="139"/>
      <c r="R11" s="139"/>
      <c r="S11" s="59"/>
      <c r="T11" s="59"/>
      <c r="U11" s="59"/>
      <c r="V11" s="59"/>
      <c r="W11" s="59"/>
    </row>
    <row r="12" spans="1:27" s="12" customFormat="1" ht="18.75" customHeight="1" x14ac:dyDescent="0.2">
      <c r="A12" s="360" t="str">
        <f>'1. паспорт местоположение'!A12:C12</f>
        <v>I_TP3600.PS.0044</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3" customFormat="1" ht="66" customHeight="1" x14ac:dyDescent="0.2">
      <c r="C15" s="338" t="str">
        <f>'1. паспорт местоположение'!$A$15</f>
        <v>Проектирование реконструкции ПС 110/10 кВ Маслово (замена трансформатора 1х2,5 МВА на 1х6,3 МВА)</v>
      </c>
      <c r="D15" s="338"/>
      <c r="E15" s="338"/>
      <c r="F15" s="338"/>
      <c r="G15" s="338"/>
      <c r="H15" s="338"/>
      <c r="I15" s="338"/>
      <c r="J15" s="338"/>
      <c r="K15" s="338"/>
      <c r="L15" s="338"/>
      <c r="M15" s="338"/>
      <c r="N15" s="338"/>
      <c r="O15" s="338"/>
      <c r="P15" s="338"/>
      <c r="Q15" s="338"/>
      <c r="R15" s="338"/>
      <c r="S15" s="338"/>
      <c r="T15" s="338"/>
      <c r="U15" s="338"/>
      <c r="V15" s="338"/>
      <c r="W15" s="338"/>
      <c r="X15" s="338"/>
      <c r="Y15" s="338"/>
      <c r="Z15" s="338"/>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442</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29" customFormat="1" ht="21" customHeight="1" x14ac:dyDescent="0.25"/>
    <row r="21" spans="1:27" ht="15.75" customHeight="1" x14ac:dyDescent="0.25">
      <c r="A21" s="361" t="s">
        <v>6</v>
      </c>
      <c r="B21" s="364" t="s">
        <v>449</v>
      </c>
      <c r="C21" s="365"/>
      <c r="D21" s="364" t="s">
        <v>451</v>
      </c>
      <c r="E21" s="365"/>
      <c r="F21" s="368" t="s">
        <v>103</v>
      </c>
      <c r="G21" s="369"/>
      <c r="H21" s="369"/>
      <c r="I21" s="370"/>
      <c r="J21" s="361" t="s">
        <v>452</v>
      </c>
      <c r="K21" s="364" t="s">
        <v>453</v>
      </c>
      <c r="L21" s="365"/>
      <c r="M21" s="364" t="s">
        <v>454</v>
      </c>
      <c r="N21" s="365"/>
      <c r="O21" s="364" t="s">
        <v>441</v>
      </c>
      <c r="P21" s="365"/>
      <c r="Q21" s="364" t="s">
        <v>136</v>
      </c>
      <c r="R21" s="365"/>
      <c r="S21" s="361" t="s">
        <v>135</v>
      </c>
      <c r="T21" s="361" t="s">
        <v>455</v>
      </c>
      <c r="U21" s="361" t="s">
        <v>450</v>
      </c>
      <c r="V21" s="364" t="s">
        <v>134</v>
      </c>
      <c r="W21" s="365"/>
      <c r="X21" s="368" t="s">
        <v>126</v>
      </c>
      <c r="Y21" s="369"/>
      <c r="Z21" s="368" t="s">
        <v>125</v>
      </c>
      <c r="AA21" s="369"/>
    </row>
    <row r="22" spans="1:27" ht="216" customHeight="1" x14ac:dyDescent="0.25">
      <c r="A22" s="362"/>
      <c r="B22" s="366"/>
      <c r="C22" s="367"/>
      <c r="D22" s="366"/>
      <c r="E22" s="367"/>
      <c r="F22" s="368" t="s">
        <v>133</v>
      </c>
      <c r="G22" s="370"/>
      <c r="H22" s="368" t="s">
        <v>132</v>
      </c>
      <c r="I22" s="370"/>
      <c r="J22" s="363"/>
      <c r="K22" s="366"/>
      <c r="L22" s="367"/>
      <c r="M22" s="366"/>
      <c r="N22" s="367"/>
      <c r="O22" s="366"/>
      <c r="P22" s="367"/>
      <c r="Q22" s="366"/>
      <c r="R22" s="367"/>
      <c r="S22" s="363"/>
      <c r="T22" s="363"/>
      <c r="U22" s="363"/>
      <c r="V22" s="366"/>
      <c r="W22" s="367"/>
      <c r="X22" s="44" t="s">
        <v>124</v>
      </c>
      <c r="Y22" s="44" t="s">
        <v>439</v>
      </c>
      <c r="Z22" s="44" t="s">
        <v>123</v>
      </c>
      <c r="AA22" s="44" t="s">
        <v>122</v>
      </c>
    </row>
    <row r="23" spans="1:27" ht="60" customHeight="1" x14ac:dyDescent="0.25">
      <c r="A23" s="363"/>
      <c r="B23" s="141" t="s">
        <v>120</v>
      </c>
      <c r="C23" s="141" t="s">
        <v>121</v>
      </c>
      <c r="D23" s="141" t="s">
        <v>120</v>
      </c>
      <c r="E23" s="141" t="s">
        <v>121</v>
      </c>
      <c r="F23" s="141" t="s">
        <v>120</v>
      </c>
      <c r="G23" s="141" t="s">
        <v>121</v>
      </c>
      <c r="H23" s="141" t="s">
        <v>120</v>
      </c>
      <c r="I23" s="141" t="s">
        <v>121</v>
      </c>
      <c r="J23" s="141" t="s">
        <v>120</v>
      </c>
      <c r="K23" s="141" t="s">
        <v>120</v>
      </c>
      <c r="L23" s="141" t="s">
        <v>121</v>
      </c>
      <c r="M23" s="141" t="s">
        <v>120</v>
      </c>
      <c r="N23" s="141" t="s">
        <v>121</v>
      </c>
      <c r="O23" s="141" t="s">
        <v>120</v>
      </c>
      <c r="P23" s="141" t="s">
        <v>121</v>
      </c>
      <c r="Q23" s="141" t="s">
        <v>120</v>
      </c>
      <c r="R23" s="141" t="s">
        <v>121</v>
      </c>
      <c r="S23" s="141" t="s">
        <v>120</v>
      </c>
      <c r="T23" s="141" t="s">
        <v>120</v>
      </c>
      <c r="U23" s="141" t="s">
        <v>120</v>
      </c>
      <c r="V23" s="141" t="s">
        <v>120</v>
      </c>
      <c r="W23" s="141" t="s">
        <v>121</v>
      </c>
      <c r="X23" s="141" t="s">
        <v>120</v>
      </c>
      <c r="Y23" s="141" t="s">
        <v>120</v>
      </c>
      <c r="Z23" s="44" t="s">
        <v>120</v>
      </c>
      <c r="AA23" s="44" t="s">
        <v>120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68" customFormat="1" ht="29.25" customHeight="1" x14ac:dyDescent="0.25">
      <c r="A25" s="128"/>
      <c r="B25" s="154"/>
      <c r="C25" s="154"/>
      <c r="D25" s="154"/>
      <c r="E25" s="154"/>
      <c r="F25" s="128"/>
      <c r="G25" s="128"/>
      <c r="H25" s="128"/>
      <c r="I25" s="128"/>
      <c r="J25" s="128"/>
      <c r="K25" s="142"/>
      <c r="L25" s="142"/>
      <c r="M25" s="143"/>
      <c r="N25" s="143"/>
      <c r="O25" s="144"/>
      <c r="P25" s="144"/>
      <c r="Q25" s="143"/>
      <c r="R25" s="143"/>
      <c r="S25" s="145"/>
      <c r="T25" s="143"/>
      <c r="U25" s="153"/>
      <c r="V25" s="143"/>
      <c r="W25" s="143"/>
      <c r="X25" s="146"/>
      <c r="Y25" s="146"/>
      <c r="Z25" s="146"/>
      <c r="AA25" s="146"/>
    </row>
    <row r="26" spans="1:27" s="68" customFormat="1" x14ac:dyDescent="0.25">
      <c r="A26" s="128"/>
      <c r="B26" s="154"/>
      <c r="C26" s="154"/>
      <c r="D26" s="154"/>
      <c r="E26" s="154"/>
      <c r="F26" s="128"/>
      <c r="G26" s="128"/>
      <c r="H26" s="128"/>
      <c r="I26" s="128"/>
      <c r="J26" s="128"/>
      <c r="K26" s="142"/>
      <c r="L26" s="142"/>
      <c r="M26" s="143"/>
      <c r="N26" s="143"/>
      <c r="O26" s="144"/>
      <c r="P26" s="144"/>
      <c r="Q26" s="143"/>
      <c r="R26" s="143"/>
      <c r="S26" s="145"/>
      <c r="T26" s="143"/>
      <c r="U26" s="153"/>
      <c r="V26" s="142"/>
      <c r="W26" s="142"/>
      <c r="X26" s="147"/>
      <c r="Y26" s="147"/>
      <c r="Z26" s="146"/>
      <c r="AA26" s="146"/>
    </row>
    <row r="27" spans="1:27"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241"/>
      <c r="AA27" s="241"/>
    </row>
    <row r="28" spans="1:27"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241"/>
      <c r="AA28" s="241"/>
    </row>
    <row r="29" spans="1:27" x14ac:dyDescent="0.25">
      <c r="A29" s="175"/>
      <c r="B29" s="175"/>
      <c r="C29" s="175"/>
      <c r="D29" s="175"/>
      <c r="E29" s="175"/>
      <c r="F29" s="175"/>
      <c r="G29" s="175"/>
      <c r="H29" s="175"/>
      <c r="I29" s="175"/>
      <c r="J29" s="175"/>
      <c r="K29" s="175"/>
      <c r="L29" s="175"/>
      <c r="M29" s="175"/>
      <c r="N29" s="175"/>
      <c r="O29" s="144"/>
      <c r="P29" s="144"/>
      <c r="Q29" s="175"/>
      <c r="R29" s="175"/>
      <c r="S29" s="175"/>
      <c r="T29" s="175"/>
      <c r="U29" s="175"/>
      <c r="V29" s="175"/>
      <c r="W29" s="175"/>
      <c r="X29" s="175"/>
      <c r="Y29" s="147"/>
      <c r="Z29" s="146"/>
      <c r="AA29" s="146"/>
    </row>
    <row r="30" spans="1:27"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row>
    <row r="31" spans="1:27"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row>
    <row r="32" spans="1:27"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row>
    <row r="33" spans="1:27"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row>
    <row r="34" spans="1:27"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row>
    <row r="35" spans="1:27"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row>
    <row r="36" spans="1:27"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row>
    <row r="37" spans="1:27"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row>
    <row r="38" spans="1:27"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row>
    <row r="39" spans="1:27"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row>
    <row r="40" spans="1:27"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row>
    <row r="41" spans="1:27"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row>
    <row r="42" spans="1:27"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row>
    <row r="43" spans="1:27"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row>
    <row r="44" spans="1:27"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row>
    <row r="45" spans="1:27"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row>
    <row r="46" spans="1:27"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row>
    <row r="47" spans="1:27"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row>
    <row r="48" spans="1:27"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row>
    <row r="49" spans="1:27"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row>
    <row r="50" spans="1:27"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row>
    <row r="51" spans="1:27"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row>
    <row r="52" spans="1:27"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row>
    <row r="53" spans="1:27"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row>
    <row r="54" spans="1:27"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row>
    <row r="55" spans="1:27"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row>
    <row r="56" spans="1:27"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row>
    <row r="57" spans="1:27"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row>
    <row r="58" spans="1:27"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row>
    <row r="59" spans="1:27"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row>
    <row r="60" spans="1:27"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row>
    <row r="61" spans="1:27"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row>
    <row r="62" spans="1:27"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row>
    <row r="63" spans="1:27"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row>
    <row r="64" spans="1:27"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row>
    <row r="65" spans="1:27"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row>
    <row r="66" spans="1:27"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row>
  </sheetData>
  <customSheetViews>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1E1DF7D-3E48-435D-B6D8-777C1F954E0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C15:Z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80" zoomScaleNormal="80" zoomScaleSheetLayoutView="85" workbookViewId="0">
      <selection activeCell="C30" sqref="C30"/>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17" customFormat="1" ht="18.75" customHeight="1" x14ac:dyDescent="0.2">
      <c r="C1" s="23" t="s">
        <v>70</v>
      </c>
      <c r="E1" s="82"/>
      <c r="F1" s="82"/>
    </row>
    <row r="2" spans="1:29" s="17" customFormat="1" ht="18.75" customHeight="1" x14ac:dyDescent="0.3">
      <c r="C2" s="14" t="s">
        <v>11</v>
      </c>
      <c r="E2" s="82"/>
      <c r="F2" s="82"/>
    </row>
    <row r="3" spans="1:29" s="17" customFormat="1" ht="18.75" x14ac:dyDescent="0.3">
      <c r="A3" s="83"/>
      <c r="C3" s="14" t="s">
        <v>69</v>
      </c>
      <c r="E3" s="82"/>
      <c r="F3" s="82"/>
    </row>
    <row r="4" spans="1:29" s="17" customFormat="1" ht="18.75" x14ac:dyDescent="0.3">
      <c r="A4" s="83"/>
      <c r="C4" s="14"/>
      <c r="E4" s="82"/>
      <c r="F4" s="82"/>
    </row>
    <row r="5" spans="1:29" s="17" customFormat="1" ht="15.75" x14ac:dyDescent="0.2">
      <c r="A5" s="323" t="str">
        <f>'1. паспорт местоположение'!A5:C5</f>
        <v>Год раскрытия информации: 2022 год</v>
      </c>
      <c r="B5" s="323"/>
      <c r="C5" s="323"/>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17" customFormat="1" ht="18.75" x14ac:dyDescent="0.3">
      <c r="A6" s="83"/>
      <c r="E6" s="82"/>
      <c r="F6" s="82"/>
      <c r="G6" s="14"/>
    </row>
    <row r="7" spans="1:29" s="17" customFormat="1" ht="18.75" x14ac:dyDescent="0.2">
      <c r="A7" s="374" t="s">
        <v>10</v>
      </c>
      <c r="B7" s="374"/>
      <c r="C7" s="374"/>
      <c r="D7" s="86"/>
      <c r="E7" s="86"/>
      <c r="F7" s="86"/>
      <c r="G7" s="86"/>
      <c r="H7" s="86"/>
      <c r="I7" s="86"/>
      <c r="J7" s="86"/>
      <c r="K7" s="86"/>
      <c r="L7" s="86"/>
      <c r="M7" s="86"/>
      <c r="N7" s="86"/>
      <c r="O7" s="86"/>
      <c r="P7" s="86"/>
      <c r="Q7" s="86"/>
      <c r="R7" s="86"/>
      <c r="S7" s="86"/>
      <c r="T7" s="86"/>
      <c r="U7" s="86"/>
    </row>
    <row r="8" spans="1:29" s="17" customFormat="1" ht="18.75" x14ac:dyDescent="0.2">
      <c r="A8" s="374"/>
      <c r="B8" s="374"/>
      <c r="C8" s="374"/>
      <c r="D8" s="87"/>
      <c r="E8" s="87"/>
      <c r="F8" s="87"/>
      <c r="G8" s="87"/>
      <c r="H8" s="86"/>
      <c r="I8" s="86"/>
      <c r="J8" s="86"/>
      <c r="K8" s="86"/>
      <c r="L8" s="86"/>
      <c r="M8" s="86"/>
      <c r="N8" s="86"/>
      <c r="O8" s="86"/>
      <c r="P8" s="86"/>
      <c r="Q8" s="86"/>
      <c r="R8" s="86"/>
      <c r="S8" s="86"/>
      <c r="T8" s="86"/>
      <c r="U8" s="86"/>
    </row>
    <row r="9" spans="1:29" s="17" customFormat="1" ht="18.75" x14ac:dyDescent="0.2">
      <c r="A9" s="375" t="str">
        <f>'1. паспорт местоположение'!$A$9</f>
        <v>АО  "Россети Тюмень"</v>
      </c>
      <c r="B9" s="375"/>
      <c r="C9" s="375"/>
      <c r="D9" s="88"/>
      <c r="E9" s="88"/>
      <c r="F9" s="88"/>
      <c r="G9" s="88"/>
      <c r="H9" s="86"/>
      <c r="I9" s="86"/>
      <c r="J9" s="86"/>
      <c r="K9" s="86"/>
      <c r="L9" s="86"/>
      <c r="M9" s="86"/>
      <c r="N9" s="86"/>
      <c r="O9" s="86"/>
      <c r="P9" s="86"/>
      <c r="Q9" s="86"/>
      <c r="R9" s="86"/>
      <c r="S9" s="86"/>
      <c r="T9" s="86"/>
      <c r="U9" s="86"/>
    </row>
    <row r="10" spans="1:29" s="17" customFormat="1" ht="18.75" x14ac:dyDescent="0.2">
      <c r="A10" s="372" t="s">
        <v>9</v>
      </c>
      <c r="B10" s="372"/>
      <c r="C10" s="372"/>
      <c r="D10" s="89"/>
      <c r="E10" s="89"/>
      <c r="F10" s="89"/>
      <c r="G10" s="89"/>
      <c r="H10" s="86"/>
      <c r="I10" s="86"/>
      <c r="J10" s="86"/>
      <c r="K10" s="86"/>
      <c r="L10" s="86"/>
      <c r="M10" s="86"/>
      <c r="N10" s="86"/>
      <c r="O10" s="86"/>
      <c r="P10" s="86"/>
      <c r="Q10" s="86"/>
      <c r="R10" s="86"/>
      <c r="S10" s="86"/>
      <c r="T10" s="86"/>
      <c r="U10" s="86"/>
    </row>
    <row r="11" spans="1:29" s="17" customFormat="1" ht="18.75" x14ac:dyDescent="0.2">
      <c r="A11" s="374"/>
      <c r="B11" s="374"/>
      <c r="C11" s="374"/>
      <c r="D11" s="87"/>
      <c r="E11" s="87"/>
      <c r="F11" s="87"/>
      <c r="G11" s="87"/>
      <c r="H11" s="86"/>
      <c r="I11" s="86"/>
      <c r="J11" s="86"/>
      <c r="K11" s="86"/>
      <c r="L11" s="86"/>
      <c r="M11" s="86"/>
      <c r="N11" s="86"/>
      <c r="O11" s="86"/>
      <c r="P11" s="86"/>
      <c r="Q11" s="86"/>
      <c r="R11" s="86"/>
      <c r="S11" s="86"/>
      <c r="T11" s="86"/>
      <c r="U11" s="86"/>
    </row>
    <row r="12" spans="1:29" s="17" customFormat="1" ht="18.75" x14ac:dyDescent="0.2">
      <c r="A12" s="375" t="str">
        <f>'1. паспорт местоположение'!A12:C12</f>
        <v>I_TP3600.PS.0044</v>
      </c>
      <c r="B12" s="375"/>
      <c r="C12" s="375"/>
      <c r="D12" s="88"/>
      <c r="E12" s="88"/>
      <c r="F12" s="88"/>
      <c r="G12" s="88"/>
      <c r="H12" s="86"/>
      <c r="I12" s="86"/>
      <c r="J12" s="86"/>
      <c r="K12" s="86"/>
      <c r="L12" s="86"/>
      <c r="M12" s="86"/>
      <c r="N12" s="86"/>
      <c r="O12" s="86"/>
      <c r="P12" s="86"/>
      <c r="Q12" s="86"/>
      <c r="R12" s="86"/>
      <c r="S12" s="86"/>
      <c r="T12" s="86"/>
      <c r="U12" s="86"/>
    </row>
    <row r="13" spans="1:29" s="17" customFormat="1" ht="18.75" x14ac:dyDescent="0.2">
      <c r="A13" s="372" t="s">
        <v>8</v>
      </c>
      <c r="B13" s="372"/>
      <c r="C13" s="372"/>
      <c r="D13" s="89"/>
      <c r="E13" s="89"/>
      <c r="F13" s="89"/>
      <c r="G13" s="89"/>
      <c r="H13" s="86"/>
      <c r="I13" s="86"/>
      <c r="J13" s="86"/>
      <c r="K13" s="86"/>
      <c r="L13" s="86"/>
      <c r="M13" s="86"/>
      <c r="N13" s="86"/>
      <c r="O13" s="86"/>
      <c r="P13" s="86"/>
      <c r="Q13" s="86"/>
      <c r="R13" s="86"/>
      <c r="S13" s="86"/>
      <c r="T13" s="86"/>
      <c r="U13" s="86"/>
    </row>
    <row r="14" spans="1:29" s="84" customFormat="1" ht="15.75" customHeight="1" x14ac:dyDescent="0.2">
      <c r="A14" s="353"/>
      <c r="B14" s="353"/>
      <c r="C14" s="353"/>
      <c r="D14" s="90"/>
      <c r="E14" s="90"/>
      <c r="F14" s="90"/>
      <c r="G14" s="90"/>
      <c r="H14" s="90"/>
      <c r="I14" s="90"/>
      <c r="J14" s="90"/>
      <c r="K14" s="90"/>
      <c r="L14" s="90"/>
      <c r="M14" s="90"/>
      <c r="N14" s="90"/>
      <c r="O14" s="90"/>
      <c r="P14" s="90"/>
      <c r="Q14" s="90"/>
      <c r="R14" s="90"/>
      <c r="S14" s="90"/>
      <c r="T14" s="90"/>
      <c r="U14" s="90"/>
    </row>
    <row r="15" spans="1:29" s="85" customFormat="1" ht="84.75" customHeight="1" x14ac:dyDescent="0.2">
      <c r="A15" s="371" t="str">
        <f>'1. паспорт местоположение'!A15:C15</f>
        <v>Проектирование реконструкции ПС 110/10 кВ Маслово (замена трансформатора 1х2,5 МВА на 1х6,3 МВА)</v>
      </c>
      <c r="B15" s="371"/>
      <c r="C15" s="371"/>
      <c r="D15" s="88"/>
      <c r="E15" s="88"/>
      <c r="F15" s="88"/>
      <c r="G15" s="88"/>
      <c r="H15" s="88"/>
      <c r="I15" s="88"/>
      <c r="J15" s="88"/>
      <c r="K15" s="88"/>
      <c r="L15" s="88"/>
      <c r="M15" s="88"/>
      <c r="N15" s="88"/>
      <c r="O15" s="88"/>
      <c r="P15" s="88"/>
      <c r="Q15" s="88"/>
      <c r="R15" s="88"/>
      <c r="S15" s="88"/>
      <c r="T15" s="88"/>
      <c r="U15" s="88"/>
    </row>
    <row r="16" spans="1:29" s="85" customFormat="1" ht="15" customHeight="1" x14ac:dyDescent="0.2">
      <c r="A16" s="372" t="s">
        <v>7</v>
      </c>
      <c r="B16" s="372"/>
      <c r="C16" s="372"/>
      <c r="D16" s="89"/>
      <c r="E16" s="89"/>
      <c r="F16" s="89"/>
      <c r="G16" s="89"/>
      <c r="H16" s="89"/>
      <c r="I16" s="89"/>
      <c r="J16" s="89"/>
      <c r="K16" s="89"/>
      <c r="L16" s="89"/>
      <c r="M16" s="89"/>
      <c r="N16" s="89"/>
      <c r="O16" s="89"/>
      <c r="P16" s="89"/>
      <c r="Q16" s="89"/>
      <c r="R16" s="89"/>
      <c r="S16" s="89"/>
      <c r="T16" s="89"/>
      <c r="U16" s="89"/>
    </row>
    <row r="17" spans="1:21" s="85" customFormat="1" ht="15" customHeight="1" x14ac:dyDescent="0.2">
      <c r="A17" s="373"/>
      <c r="B17" s="373"/>
      <c r="C17" s="373"/>
      <c r="D17" s="91"/>
      <c r="E17" s="91"/>
      <c r="F17" s="91"/>
      <c r="G17" s="91"/>
      <c r="H17" s="91"/>
      <c r="I17" s="91"/>
      <c r="J17" s="91"/>
      <c r="K17" s="91"/>
      <c r="L17" s="91"/>
      <c r="M17" s="91"/>
      <c r="N17" s="91"/>
      <c r="O17" s="91"/>
      <c r="P17" s="91"/>
      <c r="Q17" s="91"/>
      <c r="R17" s="91"/>
    </row>
    <row r="18" spans="1:21" s="85" customFormat="1" ht="27.75" customHeight="1" x14ac:dyDescent="0.2">
      <c r="A18" s="371" t="s">
        <v>434</v>
      </c>
      <c r="B18" s="371"/>
      <c r="C18" s="371"/>
      <c r="D18" s="92"/>
      <c r="E18" s="92"/>
      <c r="F18" s="92"/>
      <c r="G18" s="92"/>
      <c r="H18" s="92"/>
      <c r="I18" s="92"/>
      <c r="J18" s="92"/>
      <c r="K18" s="92"/>
      <c r="L18" s="92"/>
      <c r="M18" s="92"/>
      <c r="N18" s="92"/>
      <c r="O18" s="92"/>
      <c r="P18" s="92"/>
      <c r="Q18" s="92"/>
      <c r="R18" s="92"/>
      <c r="S18" s="92"/>
      <c r="T18" s="92"/>
      <c r="U18" s="92"/>
    </row>
    <row r="19" spans="1:21" s="85" customFormat="1" ht="15" customHeight="1" x14ac:dyDescent="0.2">
      <c r="A19" s="89"/>
      <c r="B19" s="89"/>
      <c r="C19" s="89"/>
      <c r="D19" s="89"/>
      <c r="E19" s="89"/>
      <c r="F19" s="89"/>
      <c r="G19" s="89"/>
      <c r="H19" s="91"/>
      <c r="I19" s="91"/>
      <c r="J19" s="91"/>
      <c r="K19" s="91"/>
      <c r="L19" s="91"/>
      <c r="M19" s="91"/>
      <c r="N19" s="91"/>
      <c r="O19" s="91"/>
      <c r="P19" s="91"/>
      <c r="Q19" s="91"/>
      <c r="R19" s="91"/>
    </row>
    <row r="20" spans="1:21" s="85" customFormat="1" ht="39.75" customHeight="1" x14ac:dyDescent="0.2">
      <c r="A20" s="93" t="s">
        <v>6</v>
      </c>
      <c r="B20" s="94" t="s">
        <v>68</v>
      </c>
      <c r="C20" s="70" t="s">
        <v>67</v>
      </c>
      <c r="D20" s="95"/>
      <c r="E20" s="95"/>
      <c r="F20" s="95"/>
      <c r="G20" s="95"/>
      <c r="H20" s="96"/>
      <c r="I20" s="96"/>
      <c r="J20" s="96"/>
      <c r="K20" s="96"/>
      <c r="L20" s="96"/>
      <c r="M20" s="96"/>
      <c r="N20" s="96"/>
      <c r="O20" s="96"/>
      <c r="P20" s="96"/>
      <c r="Q20" s="96"/>
      <c r="R20" s="96"/>
      <c r="S20" s="97"/>
      <c r="T20" s="97"/>
      <c r="U20" s="97"/>
    </row>
    <row r="21" spans="1:21" s="85" customFormat="1" ht="16.5" customHeight="1" x14ac:dyDescent="0.2">
      <c r="A21" s="70">
        <v>1</v>
      </c>
      <c r="B21" s="94">
        <v>2</v>
      </c>
      <c r="C21" s="70">
        <v>3</v>
      </c>
      <c r="D21" s="95"/>
      <c r="E21" s="95"/>
      <c r="F21" s="95"/>
      <c r="G21" s="95"/>
      <c r="H21" s="96"/>
      <c r="I21" s="96"/>
      <c r="J21" s="96"/>
      <c r="K21" s="96"/>
      <c r="L21" s="96"/>
      <c r="M21" s="96"/>
      <c r="N21" s="96"/>
      <c r="O21" s="96"/>
      <c r="P21" s="96"/>
      <c r="Q21" s="96"/>
      <c r="R21" s="96"/>
      <c r="S21" s="97"/>
      <c r="T21" s="97"/>
      <c r="U21" s="97"/>
    </row>
    <row r="22" spans="1:21" s="85" customFormat="1" ht="78.75" x14ac:dyDescent="0.2">
      <c r="A22" s="111" t="s">
        <v>66</v>
      </c>
      <c r="B22" s="21" t="s">
        <v>447</v>
      </c>
      <c r="C22" s="131" t="s">
        <v>636</v>
      </c>
      <c r="D22" s="95"/>
      <c r="E22" s="95"/>
      <c r="F22" s="96"/>
      <c r="G22" s="96"/>
      <c r="H22" s="96"/>
      <c r="I22" s="96"/>
      <c r="J22" s="96"/>
      <c r="K22" s="96"/>
      <c r="L22" s="96"/>
      <c r="M22" s="96"/>
      <c r="N22" s="96"/>
      <c r="O22" s="96"/>
      <c r="P22" s="96"/>
      <c r="Q22" s="97"/>
      <c r="R22" s="97"/>
      <c r="S22" s="97"/>
      <c r="T22" s="97"/>
      <c r="U22" s="97"/>
    </row>
    <row r="23" spans="1:21" s="106" customFormat="1" ht="31.5" x14ac:dyDescent="0.25">
      <c r="A23" s="111" t="s">
        <v>64</v>
      </c>
      <c r="B23" s="126" t="s">
        <v>61</v>
      </c>
      <c r="C23" s="131" t="s">
        <v>508</v>
      </c>
      <c r="D23" s="127"/>
      <c r="E23" s="105"/>
      <c r="F23" s="105"/>
      <c r="G23" s="105"/>
      <c r="H23" s="105"/>
      <c r="I23" s="105"/>
      <c r="J23" s="105"/>
      <c r="K23" s="105"/>
      <c r="L23" s="105"/>
      <c r="M23" s="105"/>
      <c r="N23" s="105"/>
      <c r="O23" s="105"/>
      <c r="P23" s="105"/>
      <c r="Q23" s="105"/>
      <c r="R23" s="105"/>
      <c r="S23" s="105"/>
      <c r="T23" s="105"/>
      <c r="U23" s="105"/>
    </row>
    <row r="24" spans="1:21" s="106" customFormat="1" ht="47.25" x14ac:dyDescent="0.25">
      <c r="A24" s="111" t="s">
        <v>63</v>
      </c>
      <c r="B24" s="126" t="s">
        <v>466</v>
      </c>
      <c r="C24" s="132" t="s">
        <v>635</v>
      </c>
      <c r="D24" s="105"/>
      <c r="E24" s="105"/>
      <c r="F24" s="105"/>
      <c r="G24" s="105"/>
      <c r="H24" s="105"/>
      <c r="I24" s="105"/>
      <c r="J24" s="105"/>
      <c r="K24" s="105"/>
      <c r="L24" s="105"/>
      <c r="M24" s="105"/>
      <c r="N24" s="105"/>
      <c r="O24" s="105"/>
      <c r="P24" s="105"/>
      <c r="Q24" s="105"/>
      <c r="R24" s="105"/>
      <c r="S24" s="105"/>
      <c r="T24" s="105"/>
      <c r="U24" s="105"/>
    </row>
    <row r="25" spans="1:21" s="106" customFormat="1" ht="63" customHeight="1" x14ac:dyDescent="0.25">
      <c r="A25" s="111" t="s">
        <v>62</v>
      </c>
      <c r="B25" s="126" t="s">
        <v>467</v>
      </c>
      <c r="C25" s="182" t="s">
        <v>341</v>
      </c>
      <c r="D25" s="105"/>
      <c r="E25" s="105"/>
      <c r="F25" s="105"/>
      <c r="G25" s="105"/>
      <c r="H25" s="105"/>
      <c r="I25" s="105"/>
      <c r="J25" s="105"/>
      <c r="K25" s="105"/>
      <c r="L25" s="105"/>
      <c r="M25" s="105"/>
      <c r="N25" s="105"/>
      <c r="O25" s="105"/>
      <c r="P25" s="105"/>
      <c r="Q25" s="105"/>
      <c r="R25" s="105"/>
      <c r="S25" s="105"/>
      <c r="T25" s="105"/>
      <c r="U25" s="105"/>
    </row>
    <row r="26" spans="1:21" s="106" customFormat="1" ht="42.75" customHeight="1" x14ac:dyDescent="0.25">
      <c r="A26" s="111" t="s">
        <v>60</v>
      </c>
      <c r="B26" s="126" t="s">
        <v>237</v>
      </c>
      <c r="C26" s="183" t="s">
        <v>481</v>
      </c>
      <c r="D26" s="105"/>
      <c r="E26" s="105"/>
      <c r="F26" s="105"/>
      <c r="G26" s="105"/>
      <c r="H26" s="105"/>
      <c r="I26" s="105"/>
      <c r="J26" s="105"/>
      <c r="K26" s="105"/>
      <c r="L26" s="105"/>
      <c r="M26" s="105"/>
      <c r="N26" s="105"/>
      <c r="O26" s="105"/>
      <c r="P26" s="105"/>
      <c r="Q26" s="105"/>
      <c r="R26" s="105"/>
      <c r="S26" s="105"/>
      <c r="T26" s="105"/>
      <c r="U26" s="105"/>
    </row>
    <row r="27" spans="1:21" s="106" customFormat="1" ht="47.25" x14ac:dyDescent="0.25">
      <c r="A27" s="111" t="s">
        <v>59</v>
      </c>
      <c r="B27" s="125" t="s">
        <v>448</v>
      </c>
      <c r="C27" s="266" t="s">
        <v>621</v>
      </c>
      <c r="D27" s="105"/>
      <c r="E27" s="105"/>
      <c r="F27" s="105"/>
      <c r="G27" s="105"/>
      <c r="H27" s="105"/>
      <c r="I27" s="105"/>
      <c r="J27" s="105"/>
      <c r="K27" s="105"/>
      <c r="L27" s="105"/>
      <c r="M27" s="105"/>
      <c r="N27" s="105"/>
      <c r="O27" s="105"/>
      <c r="P27" s="105"/>
      <c r="Q27" s="105"/>
      <c r="R27" s="105"/>
      <c r="S27" s="105"/>
      <c r="T27" s="105"/>
      <c r="U27" s="105"/>
    </row>
    <row r="28" spans="1:21" s="106" customFormat="1" ht="42.75" customHeight="1" x14ac:dyDescent="0.25">
      <c r="A28" s="111" t="s">
        <v>57</v>
      </c>
      <c r="B28" s="126" t="s">
        <v>58</v>
      </c>
      <c r="C28" s="267">
        <v>2020</v>
      </c>
      <c r="D28" s="105"/>
      <c r="E28" s="105"/>
      <c r="F28" s="105"/>
      <c r="G28" s="105"/>
      <c r="H28" s="105"/>
      <c r="I28" s="105"/>
      <c r="J28" s="105"/>
      <c r="K28" s="105"/>
      <c r="L28" s="105"/>
      <c r="M28" s="105"/>
      <c r="N28" s="105"/>
      <c r="O28" s="105"/>
      <c r="P28" s="105"/>
      <c r="Q28" s="105"/>
      <c r="R28" s="105"/>
      <c r="S28" s="105"/>
      <c r="T28" s="105"/>
      <c r="U28" s="105"/>
    </row>
    <row r="29" spans="1:21" s="106" customFormat="1" ht="42.75" customHeight="1" x14ac:dyDescent="0.25">
      <c r="A29" s="111" t="s">
        <v>55</v>
      </c>
      <c r="B29" s="93" t="s">
        <v>56</v>
      </c>
      <c r="C29" s="194">
        <v>2022</v>
      </c>
      <c r="D29" s="105"/>
      <c r="E29" s="105"/>
      <c r="F29" s="105"/>
      <c r="G29" s="105"/>
      <c r="H29" s="105"/>
      <c r="I29" s="105"/>
      <c r="J29" s="105"/>
      <c r="K29" s="105"/>
      <c r="L29" s="105"/>
      <c r="M29" s="105"/>
      <c r="N29" s="105"/>
      <c r="O29" s="105"/>
      <c r="P29" s="105"/>
      <c r="Q29" s="105"/>
      <c r="R29" s="105"/>
      <c r="S29" s="105"/>
      <c r="T29" s="105"/>
      <c r="U29" s="105"/>
    </row>
    <row r="30" spans="1:21" s="106" customFormat="1" ht="42.75" customHeight="1" x14ac:dyDescent="0.25">
      <c r="A30" s="111" t="s">
        <v>74</v>
      </c>
      <c r="B30" s="93" t="s">
        <v>54</v>
      </c>
      <c r="C30" s="194" t="s">
        <v>582</v>
      </c>
      <c r="D30" s="105"/>
      <c r="E30" s="105"/>
      <c r="F30" s="105"/>
      <c r="G30" s="105"/>
      <c r="H30" s="105"/>
      <c r="I30" s="105"/>
      <c r="J30" s="105"/>
      <c r="K30" s="105"/>
      <c r="L30" s="105"/>
      <c r="M30" s="105"/>
      <c r="N30" s="105"/>
      <c r="O30" s="105"/>
      <c r="P30" s="105"/>
      <c r="Q30" s="105"/>
      <c r="R30" s="105"/>
      <c r="S30" s="105"/>
      <c r="T30" s="105"/>
      <c r="U30" s="105"/>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customSheetViews>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2"/>
    </customSheetView>
    <customSheetView guid="{31E1DF7D-3E48-435D-B6D8-777C1F954E09}" scale="8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B26" sqref="B26: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70</v>
      </c>
    </row>
    <row r="2" spans="1:28" ht="18.75" x14ac:dyDescent="0.3">
      <c r="Z2" s="14" t="s">
        <v>11</v>
      </c>
    </row>
    <row r="3" spans="1:28" ht="18.75" x14ac:dyDescent="0.3">
      <c r="Z3" s="14" t="s">
        <v>69</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59"/>
      <c r="AB6" s="59"/>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59"/>
      <c r="AB7" s="59"/>
    </row>
    <row r="8" spans="1:28" x14ac:dyDescent="0.25">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60"/>
      <c r="AB8" s="60"/>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61"/>
      <c r="AB9" s="6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59"/>
      <c r="AB10" s="59"/>
    </row>
    <row r="11" spans="1:28" x14ac:dyDescent="0.25">
      <c r="A11" s="330" t="str">
        <f>'3.3 паспорт описание'!A12:C12</f>
        <v>I_TP3600.PS.0044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60"/>
      <c r="AB11" s="60"/>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61"/>
      <c r="AB12" s="61"/>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30" t="str">
        <f>'1. паспорт местоположение'!A15:C15</f>
        <v>Проектирование реконструкции ПС 110/10 кВ Маслово (замена трансформатора 1х2,5 МВА на 1х6,3 МВА)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60"/>
      <c r="AB14" s="60"/>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61"/>
      <c r="AB15" s="61"/>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64"/>
      <c r="AB16" s="64"/>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64"/>
      <c r="AB17" s="64"/>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64"/>
      <c r="AB18" s="64"/>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64"/>
      <c r="AB19" s="64"/>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65"/>
      <c r="AB20" s="65"/>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65"/>
      <c r="AB21" s="65"/>
    </row>
    <row r="22" spans="1:28" x14ac:dyDescent="0.25">
      <c r="A22" s="377" t="s">
        <v>465</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66"/>
      <c r="AB22" s="66"/>
    </row>
    <row r="23" spans="1:28" ht="32.25" customHeight="1" x14ac:dyDescent="0.25">
      <c r="A23" s="379" t="s">
        <v>338</v>
      </c>
      <c r="B23" s="380"/>
      <c r="C23" s="380"/>
      <c r="D23" s="380"/>
      <c r="E23" s="380"/>
      <c r="F23" s="380"/>
      <c r="G23" s="380"/>
      <c r="H23" s="380"/>
      <c r="I23" s="380"/>
      <c r="J23" s="380"/>
      <c r="K23" s="380"/>
      <c r="L23" s="381"/>
      <c r="M23" s="378" t="s">
        <v>339</v>
      </c>
      <c r="N23" s="378"/>
      <c r="O23" s="378"/>
      <c r="P23" s="378"/>
      <c r="Q23" s="378"/>
      <c r="R23" s="378"/>
      <c r="S23" s="378"/>
      <c r="T23" s="378"/>
      <c r="U23" s="378"/>
      <c r="V23" s="378"/>
      <c r="W23" s="378"/>
      <c r="X23" s="378"/>
      <c r="Y23" s="378"/>
      <c r="Z23" s="378"/>
    </row>
    <row r="24" spans="1:28" ht="151.5" customHeight="1" x14ac:dyDescent="0.25">
      <c r="A24" s="41" t="s">
        <v>240</v>
      </c>
      <c r="B24" s="42" t="s">
        <v>248</v>
      </c>
      <c r="C24" s="41" t="s">
        <v>332</v>
      </c>
      <c r="D24" s="41" t="s">
        <v>241</v>
      </c>
      <c r="E24" s="41" t="s">
        <v>333</v>
      </c>
      <c r="F24" s="41" t="s">
        <v>335</v>
      </c>
      <c r="G24" s="41" t="s">
        <v>334</v>
      </c>
      <c r="H24" s="41" t="s">
        <v>242</v>
      </c>
      <c r="I24" s="41" t="s">
        <v>336</v>
      </c>
      <c r="J24" s="41" t="s">
        <v>249</v>
      </c>
      <c r="K24" s="42" t="s">
        <v>247</v>
      </c>
      <c r="L24" s="42" t="s">
        <v>243</v>
      </c>
      <c r="M24" s="43" t="s">
        <v>256</v>
      </c>
      <c r="N24" s="42" t="s">
        <v>474</v>
      </c>
      <c r="O24" s="41" t="s">
        <v>254</v>
      </c>
      <c r="P24" s="41" t="s">
        <v>255</v>
      </c>
      <c r="Q24" s="41" t="s">
        <v>253</v>
      </c>
      <c r="R24" s="41" t="s">
        <v>242</v>
      </c>
      <c r="S24" s="41" t="s">
        <v>252</v>
      </c>
      <c r="T24" s="41" t="s">
        <v>251</v>
      </c>
      <c r="U24" s="41" t="s">
        <v>331</v>
      </c>
      <c r="V24" s="41" t="s">
        <v>253</v>
      </c>
      <c r="W24" s="46" t="s">
        <v>246</v>
      </c>
      <c r="X24" s="46" t="s">
        <v>259</v>
      </c>
      <c r="Y24" s="46" t="s">
        <v>260</v>
      </c>
      <c r="Z24" s="48" t="s">
        <v>257</v>
      </c>
    </row>
    <row r="25" spans="1:28" ht="16.5" customHeight="1" x14ac:dyDescent="0.25">
      <c r="A25" s="41">
        <v>1</v>
      </c>
      <c r="B25" s="42">
        <v>2</v>
      </c>
      <c r="C25" s="41">
        <v>3</v>
      </c>
      <c r="D25" s="42">
        <v>4</v>
      </c>
      <c r="E25" s="41">
        <v>5</v>
      </c>
      <c r="F25" s="42">
        <v>6</v>
      </c>
      <c r="G25" s="41">
        <v>7</v>
      </c>
      <c r="H25" s="42">
        <v>8</v>
      </c>
      <c r="I25" s="41">
        <v>9</v>
      </c>
      <c r="J25" s="42">
        <v>10</v>
      </c>
      <c r="K25" s="67">
        <v>11</v>
      </c>
      <c r="L25" s="42">
        <v>12</v>
      </c>
      <c r="M25" s="67">
        <v>13</v>
      </c>
      <c r="N25" s="42">
        <v>14</v>
      </c>
      <c r="O25" s="67">
        <v>15</v>
      </c>
      <c r="P25" s="42">
        <v>16</v>
      </c>
      <c r="Q25" s="67">
        <v>17</v>
      </c>
      <c r="R25" s="42">
        <v>18</v>
      </c>
      <c r="S25" s="67">
        <v>19</v>
      </c>
      <c r="T25" s="42">
        <v>20</v>
      </c>
      <c r="U25" s="67">
        <v>21</v>
      </c>
      <c r="V25" s="42">
        <v>22</v>
      </c>
      <c r="W25" s="67">
        <v>23</v>
      </c>
      <c r="X25" s="42">
        <v>24</v>
      </c>
      <c r="Y25" s="67">
        <v>25</v>
      </c>
      <c r="Z25" s="42">
        <v>26</v>
      </c>
    </row>
    <row r="26" spans="1:28" ht="45.75" customHeight="1" x14ac:dyDescent="0.25">
      <c r="A26" s="37" t="s">
        <v>329</v>
      </c>
      <c r="B26" s="40"/>
      <c r="C26" s="39"/>
      <c r="D26" s="39"/>
      <c r="E26" s="39"/>
      <c r="F26" s="39"/>
      <c r="G26" s="39"/>
      <c r="H26" s="39"/>
      <c r="I26" s="39"/>
      <c r="J26" s="39"/>
      <c r="K26" s="242"/>
      <c r="L26" s="39"/>
      <c r="M26" s="243"/>
      <c r="N26" s="36"/>
      <c r="O26" s="36"/>
      <c r="P26" s="36"/>
      <c r="Q26" s="36"/>
      <c r="R26" s="36"/>
      <c r="S26" s="36"/>
      <c r="T26" s="36"/>
      <c r="U26" s="36"/>
      <c r="V26" s="36"/>
      <c r="W26" s="36"/>
      <c r="X26" s="36"/>
      <c r="Y26" s="36"/>
      <c r="Z26" s="38" t="s">
        <v>258</v>
      </c>
    </row>
    <row r="27" spans="1:28" x14ac:dyDescent="0.25">
      <c r="A27" s="36" t="s">
        <v>244</v>
      </c>
      <c r="B27" s="242"/>
      <c r="C27" s="242"/>
      <c r="D27" s="242"/>
      <c r="E27" s="242"/>
      <c r="F27" s="39"/>
      <c r="G27" s="39"/>
      <c r="H27" s="242"/>
      <c r="I27" s="39"/>
      <c r="J27" s="39"/>
      <c r="K27" s="39"/>
      <c r="L27" s="242"/>
      <c r="M27" s="39"/>
      <c r="N27" s="36"/>
      <c r="O27" s="36"/>
      <c r="P27" s="36"/>
      <c r="Q27" s="36"/>
      <c r="R27" s="36"/>
      <c r="S27" s="36"/>
      <c r="T27" s="36"/>
      <c r="U27" s="36"/>
      <c r="V27" s="36"/>
      <c r="W27" s="36"/>
      <c r="X27" s="36"/>
      <c r="Y27" s="36"/>
      <c r="Z27" s="36"/>
    </row>
    <row r="28" spans="1:28" x14ac:dyDescent="0.25">
      <c r="A28" s="36" t="s">
        <v>244</v>
      </c>
      <c r="B28" s="242"/>
      <c r="C28" s="242"/>
      <c r="D28" s="242"/>
      <c r="E28" s="242"/>
      <c r="F28" s="39"/>
      <c r="G28" s="39"/>
      <c r="H28" s="242"/>
      <c r="I28" s="39"/>
      <c r="J28" s="39"/>
      <c r="K28" s="39"/>
      <c r="L28" s="244"/>
      <c r="M28" s="39"/>
      <c r="N28" s="39"/>
      <c r="O28" s="39"/>
      <c r="P28" s="39"/>
      <c r="Q28" s="39"/>
      <c r="R28" s="39"/>
      <c r="S28" s="39"/>
      <c r="T28" s="39"/>
      <c r="U28" s="39"/>
      <c r="V28" s="39"/>
      <c r="W28" s="39"/>
      <c r="X28" s="39"/>
      <c r="Y28" s="39"/>
      <c r="Z28" s="39"/>
    </row>
    <row r="29" spans="1:28" x14ac:dyDescent="0.25">
      <c r="A29" s="36" t="s">
        <v>244</v>
      </c>
      <c r="B29" s="242"/>
      <c r="C29" s="242"/>
      <c r="D29" s="242"/>
      <c r="E29" s="242"/>
      <c r="F29" s="39"/>
      <c r="G29" s="39"/>
      <c r="H29" s="242"/>
      <c r="I29" s="39"/>
      <c r="J29" s="39"/>
      <c r="K29" s="39"/>
      <c r="L29" s="244"/>
      <c r="M29" s="242"/>
      <c r="N29" s="36"/>
      <c r="O29" s="36"/>
      <c r="P29" s="36"/>
      <c r="Q29" s="36"/>
      <c r="R29" s="36"/>
      <c r="S29" s="36"/>
      <c r="T29" s="36"/>
      <c r="U29" s="36"/>
      <c r="V29" s="36"/>
      <c r="W29" s="36"/>
      <c r="X29" s="36"/>
      <c r="Y29" s="36"/>
      <c r="Z29" s="36"/>
    </row>
    <row r="30" spans="1:28" x14ac:dyDescent="0.25">
      <c r="A30" s="36" t="s">
        <v>244</v>
      </c>
      <c r="B30" s="242"/>
      <c r="C30" s="242"/>
      <c r="D30" s="242"/>
      <c r="E30" s="242"/>
      <c r="F30" s="39"/>
      <c r="G30" s="39"/>
      <c r="H30" s="242"/>
      <c r="I30" s="39"/>
      <c r="J30" s="39"/>
      <c r="K30" s="39"/>
      <c r="L30" s="244"/>
      <c r="M30" s="242"/>
      <c r="N30" s="36"/>
      <c r="O30" s="36"/>
      <c r="P30" s="36"/>
      <c r="Q30" s="36"/>
      <c r="R30" s="36"/>
      <c r="S30" s="36"/>
      <c r="T30" s="36"/>
      <c r="U30" s="36"/>
      <c r="V30" s="36"/>
      <c r="W30" s="36"/>
      <c r="X30" s="36"/>
      <c r="Y30" s="36"/>
      <c r="Z30" s="36"/>
    </row>
    <row r="31" spans="1:28" x14ac:dyDescent="0.25">
      <c r="A31" s="36" t="s">
        <v>0</v>
      </c>
      <c r="B31" s="242"/>
      <c r="C31" s="242"/>
      <c r="D31" s="242"/>
      <c r="E31" s="242"/>
      <c r="F31" s="242"/>
      <c r="G31" s="242"/>
      <c r="H31" s="242"/>
      <c r="I31" s="242"/>
      <c r="J31" s="242"/>
      <c r="K31" s="242"/>
      <c r="L31" s="244"/>
      <c r="M31" s="242"/>
      <c r="N31" s="36"/>
      <c r="O31" s="36"/>
      <c r="P31" s="36"/>
      <c r="Q31" s="36"/>
      <c r="R31" s="36"/>
      <c r="S31" s="36"/>
      <c r="T31" s="36"/>
      <c r="U31" s="36"/>
      <c r="V31" s="36"/>
      <c r="W31" s="36"/>
      <c r="X31" s="36"/>
      <c r="Y31" s="36"/>
      <c r="Z31" s="36"/>
    </row>
    <row r="32" spans="1:28" ht="30" x14ac:dyDescent="0.25">
      <c r="A32" s="40" t="s">
        <v>330</v>
      </c>
      <c r="B32" s="40"/>
      <c r="C32" s="39"/>
      <c r="D32" s="39"/>
      <c r="E32" s="39"/>
      <c r="F32" s="39"/>
      <c r="G32" s="39"/>
      <c r="H32" s="39"/>
      <c r="I32" s="39"/>
      <c r="J32" s="39"/>
      <c r="K32" s="242"/>
      <c r="L32" s="242"/>
      <c r="M32" s="242"/>
      <c r="N32" s="36"/>
      <c r="O32" s="36"/>
      <c r="P32" s="36"/>
      <c r="Q32" s="36"/>
      <c r="R32" s="36"/>
      <c r="S32" s="36"/>
      <c r="T32" s="36"/>
      <c r="U32" s="36"/>
      <c r="V32" s="36"/>
      <c r="W32" s="36"/>
      <c r="X32" s="36"/>
      <c r="Y32" s="36"/>
      <c r="Z32" s="36"/>
    </row>
    <row r="33" spans="1:26" x14ac:dyDescent="0.25">
      <c r="A33" s="36" t="s">
        <v>0</v>
      </c>
      <c r="B33" s="242"/>
      <c r="C33" s="242"/>
      <c r="D33" s="242"/>
      <c r="E33" s="242"/>
      <c r="F33" s="242"/>
      <c r="G33" s="242"/>
      <c r="H33" s="242"/>
      <c r="I33" s="242"/>
      <c r="J33" s="242"/>
      <c r="K33" s="242"/>
      <c r="L33" s="242"/>
      <c r="M33" s="242"/>
      <c r="N33" s="36"/>
      <c r="O33" s="36"/>
      <c r="P33" s="36"/>
      <c r="Q33" s="36"/>
      <c r="R33" s="36"/>
      <c r="S33" s="36"/>
      <c r="T33" s="36"/>
      <c r="U33" s="36"/>
      <c r="V33" s="36"/>
      <c r="W33" s="36"/>
      <c r="X33" s="36"/>
      <c r="Y33" s="36"/>
      <c r="Z33" s="36"/>
    </row>
    <row r="37" spans="1:26" x14ac:dyDescent="0.25">
      <c r="A37" s="47"/>
    </row>
  </sheetData>
  <customSheetViews>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1"/>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2"/>
    </customSheetView>
    <customSheetView guid="{31E1DF7D-3E48-435D-B6D8-777C1F954E09}" scale="80" showPageBreaks="1" fitToPage="1" printArea="1" view="pageBreakPreview" topLeftCell="A10">
      <selection activeCell="A4" sqref="A4:Z4"/>
      <pageMargins left="0.7" right="0.7" top="0.75" bottom="0.75" header="0.3" footer="0.3"/>
      <pageSetup paperSize="8" scale="40" orientation="landscape" r:id="rId3"/>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zoomScaleSheetLayoutView="100" workbookViewId="0">
      <selection activeCell="A15" sqref="A15:O15"/>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17" customFormat="1" ht="18.75" customHeight="1" x14ac:dyDescent="0.2">
      <c r="O1" s="23" t="s">
        <v>70</v>
      </c>
    </row>
    <row r="2" spans="1:28" s="17" customFormat="1" ht="18.75" customHeight="1" x14ac:dyDescent="0.3">
      <c r="O2" s="14" t="s">
        <v>11</v>
      </c>
    </row>
    <row r="3" spans="1:28" s="17" customFormat="1" ht="18.75" x14ac:dyDescent="0.3">
      <c r="A3" s="83"/>
      <c r="B3" s="83"/>
      <c r="O3" s="14" t="s">
        <v>69</v>
      </c>
    </row>
    <row r="4" spans="1:28" s="17" customFormat="1" ht="18.75" x14ac:dyDescent="0.3">
      <c r="A4" s="83"/>
      <c r="B4" s="83"/>
      <c r="L4" s="14"/>
    </row>
    <row r="5" spans="1:28" s="17"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63"/>
      <c r="Q5" s="63"/>
      <c r="R5" s="63"/>
      <c r="S5" s="63"/>
      <c r="T5" s="63"/>
      <c r="U5" s="63"/>
      <c r="V5" s="63"/>
      <c r="W5" s="63"/>
      <c r="X5" s="63"/>
      <c r="Y5" s="63"/>
      <c r="Z5" s="63"/>
      <c r="AA5" s="63"/>
      <c r="AB5" s="63"/>
    </row>
    <row r="6" spans="1:28" s="17" customFormat="1" ht="18.75" x14ac:dyDescent="0.3">
      <c r="A6" s="83"/>
      <c r="B6" s="83"/>
      <c r="L6" s="14"/>
    </row>
    <row r="7" spans="1:28" s="17" customFormat="1" ht="18.75" x14ac:dyDescent="0.2">
      <c r="A7" s="374" t="s">
        <v>10</v>
      </c>
      <c r="B7" s="374"/>
      <c r="C7" s="374"/>
      <c r="D7" s="374"/>
      <c r="E7" s="374"/>
      <c r="F7" s="374"/>
      <c r="G7" s="374"/>
      <c r="H7" s="374"/>
      <c r="I7" s="374"/>
      <c r="J7" s="374"/>
      <c r="K7" s="374"/>
      <c r="L7" s="374"/>
      <c r="M7" s="374"/>
      <c r="N7" s="374"/>
      <c r="O7" s="374"/>
      <c r="P7" s="86"/>
      <c r="Q7" s="86"/>
      <c r="R7" s="86"/>
      <c r="S7" s="86"/>
      <c r="T7" s="86"/>
      <c r="U7" s="86"/>
      <c r="V7" s="86"/>
      <c r="W7" s="86"/>
      <c r="X7" s="86"/>
      <c r="Y7" s="86"/>
      <c r="Z7" s="86"/>
    </row>
    <row r="8" spans="1:28" s="17" customFormat="1" ht="18.75" x14ac:dyDescent="0.2">
      <c r="A8" s="374"/>
      <c r="B8" s="374"/>
      <c r="C8" s="374"/>
      <c r="D8" s="374"/>
      <c r="E8" s="374"/>
      <c r="F8" s="374"/>
      <c r="G8" s="374"/>
      <c r="H8" s="374"/>
      <c r="I8" s="374"/>
      <c r="J8" s="374"/>
      <c r="K8" s="374"/>
      <c r="L8" s="374"/>
      <c r="M8" s="374"/>
      <c r="N8" s="374"/>
      <c r="O8" s="374"/>
      <c r="P8" s="86"/>
      <c r="Q8" s="86"/>
      <c r="R8" s="86"/>
      <c r="S8" s="86"/>
      <c r="T8" s="86"/>
      <c r="U8" s="86"/>
      <c r="V8" s="86"/>
      <c r="W8" s="86"/>
      <c r="X8" s="86"/>
      <c r="Y8" s="86"/>
      <c r="Z8" s="86"/>
    </row>
    <row r="9" spans="1:28" s="17" customFormat="1" ht="18.75" x14ac:dyDescent="0.2">
      <c r="A9" s="375" t="str">
        <f>'1. паспорт местоположение'!$A$9</f>
        <v>АО  "Россети Тюмень"</v>
      </c>
      <c r="B9" s="375"/>
      <c r="C9" s="375"/>
      <c r="D9" s="375"/>
      <c r="E9" s="375"/>
      <c r="F9" s="375"/>
      <c r="G9" s="375"/>
      <c r="H9" s="375"/>
      <c r="I9" s="375"/>
      <c r="J9" s="375"/>
      <c r="K9" s="375"/>
      <c r="L9" s="375"/>
      <c r="M9" s="375"/>
      <c r="N9" s="375"/>
      <c r="O9" s="375"/>
      <c r="P9" s="86"/>
      <c r="Q9" s="86"/>
      <c r="R9" s="86"/>
      <c r="S9" s="86"/>
      <c r="T9" s="86"/>
      <c r="U9" s="86"/>
      <c r="V9" s="86"/>
      <c r="W9" s="86"/>
      <c r="X9" s="86"/>
      <c r="Y9" s="86"/>
      <c r="Z9" s="86"/>
    </row>
    <row r="10" spans="1:28" s="17" customFormat="1" ht="18.75" x14ac:dyDescent="0.2">
      <c r="A10" s="372" t="s">
        <v>9</v>
      </c>
      <c r="B10" s="372"/>
      <c r="C10" s="372"/>
      <c r="D10" s="372"/>
      <c r="E10" s="372"/>
      <c r="F10" s="372"/>
      <c r="G10" s="372"/>
      <c r="H10" s="372"/>
      <c r="I10" s="372"/>
      <c r="J10" s="372"/>
      <c r="K10" s="372"/>
      <c r="L10" s="372"/>
      <c r="M10" s="372"/>
      <c r="N10" s="372"/>
      <c r="O10" s="372"/>
      <c r="P10" s="86"/>
      <c r="Q10" s="86"/>
      <c r="R10" s="86"/>
      <c r="S10" s="86"/>
      <c r="T10" s="86"/>
      <c r="U10" s="86"/>
      <c r="V10" s="86"/>
      <c r="W10" s="86"/>
      <c r="X10" s="86"/>
      <c r="Y10" s="86"/>
      <c r="Z10" s="86"/>
    </row>
    <row r="11" spans="1:28" s="17" customFormat="1" ht="18.75" x14ac:dyDescent="0.2">
      <c r="A11" s="374"/>
      <c r="B11" s="374"/>
      <c r="C11" s="374"/>
      <c r="D11" s="374"/>
      <c r="E11" s="374"/>
      <c r="F11" s="374"/>
      <c r="G11" s="374"/>
      <c r="H11" s="374"/>
      <c r="I11" s="374"/>
      <c r="J11" s="374"/>
      <c r="K11" s="374"/>
      <c r="L11" s="374"/>
      <c r="M11" s="374"/>
      <c r="N11" s="374"/>
      <c r="O11" s="374"/>
      <c r="P11" s="86"/>
      <c r="Q11" s="86"/>
      <c r="R11" s="86"/>
      <c r="S11" s="86"/>
      <c r="T11" s="86"/>
      <c r="U11" s="86"/>
      <c r="V11" s="86"/>
      <c r="W11" s="86"/>
      <c r="X11" s="86"/>
      <c r="Y11" s="86"/>
      <c r="Z11" s="86"/>
    </row>
    <row r="12" spans="1:28" s="17" customFormat="1" ht="18.75" x14ac:dyDescent="0.2">
      <c r="A12" s="375" t="str">
        <f>'3.4. Паспорт надежность'!A11:Z11</f>
        <v>I_TP3600.PS.0044</v>
      </c>
      <c r="B12" s="375"/>
      <c r="C12" s="375"/>
      <c r="D12" s="375"/>
      <c r="E12" s="375"/>
      <c r="F12" s="375"/>
      <c r="G12" s="375"/>
      <c r="H12" s="375"/>
      <c r="I12" s="375"/>
      <c r="J12" s="375"/>
      <c r="K12" s="375"/>
      <c r="L12" s="375"/>
      <c r="M12" s="375"/>
      <c r="N12" s="375"/>
      <c r="O12" s="375"/>
      <c r="P12" s="86"/>
      <c r="Q12" s="86"/>
      <c r="R12" s="86"/>
      <c r="S12" s="86"/>
      <c r="T12" s="86"/>
      <c r="U12" s="86"/>
      <c r="V12" s="86"/>
      <c r="W12" s="86"/>
      <c r="X12" s="86"/>
      <c r="Y12" s="86"/>
      <c r="Z12" s="86"/>
    </row>
    <row r="13" spans="1:28" s="17" customFormat="1" ht="18.75" x14ac:dyDescent="0.2">
      <c r="A13" s="372" t="s">
        <v>8</v>
      </c>
      <c r="B13" s="372"/>
      <c r="C13" s="372"/>
      <c r="D13" s="372"/>
      <c r="E13" s="372"/>
      <c r="F13" s="372"/>
      <c r="G13" s="372"/>
      <c r="H13" s="372"/>
      <c r="I13" s="372"/>
      <c r="J13" s="372"/>
      <c r="K13" s="372"/>
      <c r="L13" s="372"/>
      <c r="M13" s="372"/>
      <c r="N13" s="372"/>
      <c r="O13" s="372"/>
      <c r="P13" s="86"/>
      <c r="Q13" s="86"/>
      <c r="R13" s="86"/>
      <c r="S13" s="86"/>
      <c r="T13" s="86"/>
      <c r="U13" s="86"/>
      <c r="V13" s="86"/>
      <c r="W13" s="86"/>
      <c r="X13" s="86"/>
      <c r="Y13" s="86"/>
      <c r="Z13" s="86"/>
    </row>
    <row r="14" spans="1:28" s="84" customFormat="1" ht="15.75" customHeight="1" x14ac:dyDescent="0.2">
      <c r="A14" s="353"/>
      <c r="B14" s="353"/>
      <c r="C14" s="353"/>
      <c r="D14" s="353"/>
      <c r="E14" s="353"/>
      <c r="F14" s="353"/>
      <c r="G14" s="353"/>
      <c r="H14" s="353"/>
      <c r="I14" s="353"/>
      <c r="J14" s="353"/>
      <c r="K14" s="353"/>
      <c r="L14" s="353"/>
      <c r="M14" s="353"/>
      <c r="N14" s="353"/>
      <c r="O14" s="353"/>
      <c r="P14" s="90"/>
      <c r="Q14" s="90"/>
      <c r="R14" s="90"/>
      <c r="S14" s="90"/>
      <c r="T14" s="90"/>
      <c r="U14" s="90"/>
      <c r="V14" s="90"/>
      <c r="W14" s="90"/>
      <c r="X14" s="90"/>
      <c r="Y14" s="90"/>
      <c r="Z14" s="90"/>
    </row>
    <row r="15" spans="1:28" s="85" customFormat="1" ht="34.5" customHeight="1" x14ac:dyDescent="0.2">
      <c r="A15" s="387" t="str">
        <f>'1. паспорт местоположение'!$A$15</f>
        <v>Проектирование реконструкции ПС 110/10 кВ Маслово (замена трансформатора 1х2,5 МВА на 1х6,3 МВА)</v>
      </c>
      <c r="B15" s="387"/>
      <c r="C15" s="387"/>
      <c r="D15" s="387"/>
      <c r="E15" s="387"/>
      <c r="F15" s="387"/>
      <c r="G15" s="387"/>
      <c r="H15" s="387"/>
      <c r="I15" s="387"/>
      <c r="J15" s="387"/>
      <c r="K15" s="387"/>
      <c r="L15" s="387"/>
      <c r="M15" s="387"/>
      <c r="N15" s="387"/>
      <c r="O15" s="387"/>
      <c r="P15" s="88"/>
      <c r="Q15" s="88"/>
      <c r="R15" s="88"/>
      <c r="S15" s="88"/>
      <c r="T15" s="88"/>
      <c r="U15" s="88"/>
      <c r="V15" s="88"/>
      <c r="W15" s="88"/>
      <c r="X15" s="88"/>
      <c r="Y15" s="88"/>
      <c r="Z15" s="88"/>
    </row>
    <row r="16" spans="1:28" s="85" customFormat="1" ht="15" customHeight="1" x14ac:dyDescent="0.2">
      <c r="A16" s="372" t="s">
        <v>7</v>
      </c>
      <c r="B16" s="372"/>
      <c r="C16" s="372"/>
      <c r="D16" s="372"/>
      <c r="E16" s="372"/>
      <c r="F16" s="372"/>
      <c r="G16" s="372"/>
      <c r="H16" s="372"/>
      <c r="I16" s="372"/>
      <c r="J16" s="372"/>
      <c r="K16" s="372"/>
      <c r="L16" s="372"/>
      <c r="M16" s="372"/>
      <c r="N16" s="372"/>
      <c r="O16" s="372"/>
      <c r="P16" s="89"/>
      <c r="Q16" s="89"/>
      <c r="R16" s="89"/>
      <c r="S16" s="89"/>
      <c r="T16" s="89"/>
      <c r="U16" s="89"/>
      <c r="V16" s="89"/>
      <c r="W16" s="89"/>
      <c r="X16" s="89"/>
      <c r="Y16" s="89"/>
      <c r="Z16" s="89"/>
    </row>
    <row r="17" spans="1:26" s="85" customFormat="1" ht="15" customHeight="1" x14ac:dyDescent="0.2">
      <c r="A17" s="373"/>
      <c r="B17" s="373"/>
      <c r="C17" s="373"/>
      <c r="D17" s="373"/>
      <c r="E17" s="373"/>
      <c r="F17" s="373"/>
      <c r="G17" s="373"/>
      <c r="H17" s="373"/>
      <c r="I17" s="373"/>
      <c r="J17" s="373"/>
      <c r="K17" s="373"/>
      <c r="L17" s="373"/>
      <c r="M17" s="373"/>
      <c r="N17" s="373"/>
      <c r="O17" s="373"/>
      <c r="P17" s="91"/>
      <c r="Q17" s="91"/>
      <c r="R17" s="91"/>
      <c r="S17" s="91"/>
      <c r="T17" s="91"/>
      <c r="U17" s="91"/>
      <c r="V17" s="91"/>
      <c r="W17" s="91"/>
    </row>
    <row r="18" spans="1:26" s="85" customFormat="1" ht="91.5" customHeight="1" x14ac:dyDescent="0.2">
      <c r="A18" s="388" t="s">
        <v>443</v>
      </c>
      <c r="B18" s="388"/>
      <c r="C18" s="388"/>
      <c r="D18" s="388"/>
      <c r="E18" s="388"/>
      <c r="F18" s="388"/>
      <c r="G18" s="388"/>
      <c r="H18" s="388"/>
      <c r="I18" s="388"/>
      <c r="J18" s="388"/>
      <c r="K18" s="388"/>
      <c r="L18" s="388"/>
      <c r="M18" s="388"/>
      <c r="N18" s="388"/>
      <c r="O18" s="388"/>
      <c r="P18" s="92"/>
      <c r="Q18" s="92"/>
      <c r="R18" s="92"/>
      <c r="S18" s="92"/>
      <c r="T18" s="92"/>
      <c r="U18" s="92"/>
      <c r="V18" s="92"/>
      <c r="W18" s="92"/>
      <c r="X18" s="92"/>
      <c r="Y18" s="92"/>
      <c r="Z18" s="92"/>
    </row>
    <row r="19" spans="1:26" s="85" customFormat="1" ht="78" customHeight="1" x14ac:dyDescent="0.2">
      <c r="A19" s="383" t="s">
        <v>6</v>
      </c>
      <c r="B19" s="383" t="s">
        <v>89</v>
      </c>
      <c r="C19" s="383" t="s">
        <v>88</v>
      </c>
      <c r="D19" s="383" t="s">
        <v>77</v>
      </c>
      <c r="E19" s="384" t="s">
        <v>87</v>
      </c>
      <c r="F19" s="385"/>
      <c r="G19" s="385"/>
      <c r="H19" s="385"/>
      <c r="I19" s="386"/>
      <c r="J19" s="383" t="s">
        <v>86</v>
      </c>
      <c r="K19" s="383"/>
      <c r="L19" s="383"/>
      <c r="M19" s="383"/>
      <c r="N19" s="383"/>
      <c r="O19" s="383"/>
      <c r="P19" s="91"/>
      <c r="Q19" s="91"/>
      <c r="R19" s="91"/>
      <c r="S19" s="91"/>
      <c r="T19" s="91"/>
      <c r="U19" s="91"/>
      <c r="V19" s="91"/>
      <c r="W19" s="91"/>
    </row>
    <row r="20" spans="1:26" s="85" customFormat="1" ht="51" customHeight="1" x14ac:dyDescent="0.2">
      <c r="A20" s="383"/>
      <c r="B20" s="383"/>
      <c r="C20" s="383"/>
      <c r="D20" s="383"/>
      <c r="E20" s="98" t="s">
        <v>85</v>
      </c>
      <c r="F20" s="98" t="s">
        <v>84</v>
      </c>
      <c r="G20" s="98" t="s">
        <v>83</v>
      </c>
      <c r="H20" s="98" t="s">
        <v>82</v>
      </c>
      <c r="I20" s="98" t="s">
        <v>81</v>
      </c>
      <c r="J20" s="98" t="s">
        <v>80</v>
      </c>
      <c r="K20" s="98" t="s">
        <v>5</v>
      </c>
      <c r="L20" s="99" t="s">
        <v>4</v>
      </c>
      <c r="M20" s="100" t="s">
        <v>238</v>
      </c>
      <c r="N20" s="100" t="s">
        <v>79</v>
      </c>
      <c r="O20" s="100" t="s">
        <v>78</v>
      </c>
      <c r="P20" s="96"/>
      <c r="Q20" s="96"/>
      <c r="R20" s="96"/>
      <c r="S20" s="96"/>
      <c r="T20" s="96"/>
      <c r="U20" s="96"/>
      <c r="V20" s="96"/>
      <c r="W20" s="96"/>
      <c r="X20" s="97"/>
      <c r="Y20" s="97"/>
      <c r="Z20" s="97"/>
    </row>
    <row r="21" spans="1:26" s="85" customFormat="1" ht="16.5" customHeight="1" x14ac:dyDescent="0.2">
      <c r="A21" s="70">
        <v>1</v>
      </c>
      <c r="B21" s="94">
        <v>2</v>
      </c>
      <c r="C21" s="70">
        <v>3</v>
      </c>
      <c r="D21" s="94">
        <v>4</v>
      </c>
      <c r="E21" s="70">
        <v>5</v>
      </c>
      <c r="F21" s="94">
        <v>6</v>
      </c>
      <c r="G21" s="70">
        <v>7</v>
      </c>
      <c r="H21" s="94">
        <v>8</v>
      </c>
      <c r="I21" s="70">
        <v>9</v>
      </c>
      <c r="J21" s="94">
        <v>10</v>
      </c>
      <c r="K21" s="70">
        <v>11</v>
      </c>
      <c r="L21" s="94">
        <v>12</v>
      </c>
      <c r="M21" s="70">
        <v>13</v>
      </c>
      <c r="N21" s="94">
        <v>14</v>
      </c>
      <c r="O21" s="70">
        <v>15</v>
      </c>
      <c r="P21" s="96"/>
      <c r="Q21" s="96"/>
      <c r="R21" s="96"/>
      <c r="S21" s="96"/>
      <c r="T21" s="96"/>
      <c r="U21" s="96"/>
      <c r="V21" s="96"/>
      <c r="W21" s="96"/>
      <c r="X21" s="97"/>
      <c r="Y21" s="97"/>
      <c r="Z21" s="97"/>
    </row>
    <row r="22" spans="1:26" s="85" customFormat="1" ht="33" customHeight="1" x14ac:dyDescent="0.2">
      <c r="A22" s="101"/>
      <c r="B22" s="102"/>
      <c r="C22" s="21"/>
      <c r="D22" s="21"/>
      <c r="E22" s="21"/>
      <c r="F22" s="21"/>
      <c r="G22" s="21"/>
      <c r="H22" s="21"/>
      <c r="I22" s="21"/>
      <c r="J22" s="103"/>
      <c r="K22" s="103"/>
      <c r="L22" s="104"/>
      <c r="M22" s="104"/>
      <c r="N22" s="104"/>
      <c r="O22" s="104"/>
      <c r="P22" s="96"/>
      <c r="Q22" s="96"/>
      <c r="R22" s="96"/>
      <c r="S22" s="96"/>
      <c r="T22" s="96"/>
      <c r="U22" s="96"/>
      <c r="V22" s="97"/>
      <c r="W22" s="97"/>
      <c r="X22" s="97"/>
      <c r="Y22" s="97"/>
      <c r="Z22" s="97"/>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customSheetViews>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31E1DF7D-3E48-435D-B6D8-777C1F954E09}" scale="60" showPageBreaks="1" fitToPage="1" printArea="1" view="pageBreakPreview">
      <selection activeCell="I24" sqref="I24"/>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90" zoomScaleNormal="90" zoomScaleSheetLayoutView="100" workbookViewId="0">
      <selection activeCell="BA37" sqref="BA37"/>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82" customFormat="1" ht="18.75" customHeight="1" x14ac:dyDescent="0.2">
      <c r="K1" s="156" t="s">
        <v>70</v>
      </c>
      <c r="AR1" s="156" t="s">
        <v>70</v>
      </c>
    </row>
    <row r="2" spans="1:44" s="82" customFormat="1" ht="18.75" customHeight="1" x14ac:dyDescent="0.3">
      <c r="K2" s="157" t="s">
        <v>11</v>
      </c>
      <c r="AR2" s="157" t="s">
        <v>11</v>
      </c>
    </row>
    <row r="3" spans="1:44" s="82" customFormat="1" ht="18.75" x14ac:dyDescent="0.3">
      <c r="A3" s="158"/>
      <c r="K3" s="157" t="s">
        <v>69</v>
      </c>
      <c r="AR3" s="157" t="s">
        <v>475</v>
      </c>
    </row>
    <row r="4" spans="1:44" s="82" customFormat="1" ht="18.75" x14ac:dyDescent="0.3">
      <c r="A4" s="158"/>
      <c r="K4" s="157"/>
    </row>
    <row r="5" spans="1:44" s="82" customFormat="1" ht="18.75" customHeigh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82" customFormat="1" ht="18.75" x14ac:dyDescent="0.3">
      <c r="A6" s="158"/>
      <c r="K6" s="157"/>
    </row>
    <row r="7" spans="1:44" s="82" customFormat="1" ht="18.75" x14ac:dyDescent="0.2">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82" customFormat="1" ht="18.75" x14ac:dyDescent="0.2">
      <c r="A8" s="204"/>
      <c r="B8" s="204"/>
      <c r="C8" s="204"/>
      <c r="D8" s="204"/>
      <c r="E8" s="204"/>
      <c r="F8" s="204"/>
      <c r="G8" s="204"/>
      <c r="H8" s="204"/>
      <c r="I8" s="204"/>
      <c r="J8" s="204"/>
      <c r="K8" s="204"/>
      <c r="L8" s="219"/>
      <c r="M8" s="219"/>
      <c r="N8" s="219"/>
      <c r="O8" s="219"/>
      <c r="P8" s="219"/>
      <c r="Q8" s="219"/>
      <c r="R8" s="219"/>
      <c r="S8" s="219"/>
      <c r="T8" s="219"/>
      <c r="U8" s="219"/>
      <c r="V8" s="219"/>
      <c r="W8" s="219"/>
      <c r="X8" s="219"/>
      <c r="Y8" s="219"/>
    </row>
    <row r="9" spans="1:44" s="82" customFormat="1" ht="18.75" customHeight="1" x14ac:dyDescent="0.2">
      <c r="A9" s="450" t="str">
        <f>'1. паспорт местоположение'!$A$9</f>
        <v>АО  "Россети Тюмень"</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row>
    <row r="10" spans="1:44" s="8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82" customFormat="1" ht="18.75" x14ac:dyDescent="0.2">
      <c r="A11" s="204"/>
      <c r="B11" s="204"/>
      <c r="C11" s="204"/>
      <c r="D11" s="204"/>
      <c r="E11" s="204"/>
      <c r="F11" s="204"/>
      <c r="G11" s="204"/>
      <c r="H11" s="204"/>
      <c r="I11" s="204"/>
      <c r="J11" s="204"/>
      <c r="K11" s="204"/>
      <c r="L11" s="219"/>
      <c r="M11" s="219"/>
      <c r="N11" s="219"/>
      <c r="O11" s="219"/>
      <c r="P11" s="219"/>
      <c r="Q11" s="219"/>
      <c r="R11" s="219"/>
      <c r="S11" s="219"/>
      <c r="T11" s="219"/>
      <c r="U11" s="219"/>
      <c r="V11" s="219"/>
      <c r="W11" s="219"/>
      <c r="X11" s="219"/>
      <c r="Y11" s="219"/>
    </row>
    <row r="12" spans="1:44" s="82" customFormat="1" ht="18.75" customHeight="1" x14ac:dyDescent="0.2">
      <c r="A12" s="450" t="str">
        <f>'4. паспортбюджет'!A12:O12</f>
        <v>I_TP3600.PS.0044</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row>
    <row r="13" spans="1:44" s="8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16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162" customFormat="1" ht="45" customHeight="1" x14ac:dyDescent="0.2">
      <c r="A15" s="451" t="str">
        <f>'1. паспорт местоположение'!$A$15</f>
        <v>Проектирование реконструкции ПС 110/10 кВ Маслово (замена трансформатора 1х2,5 МВА на 1х6,3 МВА)</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row>
    <row r="16" spans="1:44" s="162"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162"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162" customFormat="1" ht="15" customHeight="1" x14ac:dyDescent="0.2">
      <c r="A18" s="326" t="s">
        <v>444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hidden="1" x14ac:dyDescent="0.25">
      <c r="AO19" s="246"/>
      <c r="AP19" s="246"/>
      <c r="AQ19" s="246"/>
      <c r="AR19" s="156"/>
    </row>
    <row r="20" spans="1:45" ht="18.75" hidden="1" x14ac:dyDescent="0.3">
      <c r="AO20" s="246"/>
      <c r="AP20" s="246"/>
      <c r="AQ20" s="246"/>
      <c r="AR20" s="157"/>
    </row>
    <row r="21" spans="1:45" ht="20.25" hidden="1" customHeight="1" x14ac:dyDescent="0.3">
      <c r="AO21" s="246"/>
      <c r="AP21" s="246"/>
      <c r="AQ21" s="246"/>
      <c r="AR21" s="157"/>
    </row>
    <row r="22" spans="1:45" s="162" customFormat="1" ht="15" hidden="1"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453" t="s">
        <v>326</v>
      </c>
      <c r="B24" s="453"/>
      <c r="C24" s="453"/>
      <c r="D24" s="453"/>
      <c r="E24" s="453"/>
      <c r="F24" s="453"/>
      <c r="G24" s="453"/>
      <c r="H24" s="453"/>
      <c r="I24" s="453"/>
      <c r="J24" s="453"/>
      <c r="K24" s="453"/>
      <c r="L24" s="453"/>
      <c r="M24" s="453"/>
      <c r="N24" s="453"/>
      <c r="O24" s="453"/>
      <c r="P24" s="453"/>
      <c r="Q24" s="453"/>
      <c r="R24" s="453"/>
      <c r="S24" s="453"/>
      <c r="T24" s="453"/>
      <c r="U24" s="453"/>
      <c r="V24" s="453"/>
      <c r="W24" s="453"/>
      <c r="X24" s="453"/>
      <c r="Y24" s="453"/>
      <c r="Z24" s="453"/>
      <c r="AA24" s="453"/>
      <c r="AB24" s="453"/>
      <c r="AC24" s="453"/>
      <c r="AD24" s="453"/>
      <c r="AE24" s="453"/>
      <c r="AF24" s="453"/>
      <c r="AG24" s="453"/>
      <c r="AH24" s="453"/>
      <c r="AI24" s="453"/>
      <c r="AJ24" s="453"/>
      <c r="AK24" s="453" t="s">
        <v>1</v>
      </c>
      <c r="AL24" s="453"/>
      <c r="AM24" s="248"/>
      <c r="AN24" s="248"/>
      <c r="AO24" s="249"/>
      <c r="AP24" s="249"/>
      <c r="AQ24" s="249"/>
      <c r="AR24" s="249"/>
      <c r="AS24" s="250"/>
    </row>
    <row r="25" spans="1:45" ht="12.75" customHeight="1" x14ac:dyDescent="0.25">
      <c r="A25" s="433" t="s">
        <v>325</v>
      </c>
      <c r="B25" s="434"/>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434"/>
      <c r="AB25" s="434"/>
      <c r="AC25" s="434"/>
      <c r="AD25" s="434"/>
      <c r="AE25" s="434"/>
      <c r="AF25" s="434"/>
      <c r="AG25" s="434"/>
      <c r="AH25" s="434"/>
      <c r="AI25" s="434"/>
      <c r="AJ25" s="434"/>
      <c r="AK25" s="417"/>
      <c r="AL25" s="417"/>
      <c r="AM25" s="251"/>
      <c r="AN25" s="454" t="s">
        <v>324</v>
      </c>
      <c r="AO25" s="454"/>
      <c r="AP25" s="454"/>
      <c r="AQ25" s="452"/>
      <c r="AR25" s="452"/>
      <c r="AS25" s="250"/>
    </row>
    <row r="26" spans="1:45" ht="17.25" customHeight="1" x14ac:dyDescent="0.25">
      <c r="A26" s="400" t="s">
        <v>323</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1"/>
      <c r="AK26" s="402"/>
      <c r="AL26" s="402"/>
      <c r="AM26" s="251"/>
      <c r="AN26" s="435" t="s">
        <v>322</v>
      </c>
      <c r="AO26" s="442"/>
      <c r="AP26" s="443"/>
      <c r="AQ26" s="435"/>
      <c r="AR26" s="436"/>
      <c r="AS26" s="250"/>
    </row>
    <row r="27" spans="1:45" ht="17.25" customHeight="1" x14ac:dyDescent="0.25">
      <c r="A27" s="400" t="s">
        <v>321</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1"/>
      <c r="AK27" s="402"/>
      <c r="AL27" s="402"/>
      <c r="AM27" s="251"/>
      <c r="AN27" s="435" t="s">
        <v>320</v>
      </c>
      <c r="AO27" s="442"/>
      <c r="AP27" s="443"/>
      <c r="AQ27" s="435"/>
      <c r="AR27" s="436"/>
      <c r="AS27" s="250"/>
    </row>
    <row r="28" spans="1:45" ht="27.75" customHeight="1" thickBot="1" x14ac:dyDescent="0.3">
      <c r="A28" s="444" t="s">
        <v>319</v>
      </c>
      <c r="B28" s="445"/>
      <c r="C28" s="445"/>
      <c r="D28" s="445"/>
      <c r="E28" s="445"/>
      <c r="F28" s="445"/>
      <c r="G28" s="445"/>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6"/>
      <c r="AK28" s="420"/>
      <c r="AL28" s="420"/>
      <c r="AM28" s="251"/>
      <c r="AN28" s="447" t="s">
        <v>318</v>
      </c>
      <c r="AO28" s="448"/>
      <c r="AP28" s="449"/>
      <c r="AQ28" s="435"/>
      <c r="AR28" s="436"/>
      <c r="AS28" s="250"/>
    </row>
    <row r="29" spans="1:45" ht="17.25" customHeight="1" x14ac:dyDescent="0.25">
      <c r="A29" s="437" t="s">
        <v>317</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417"/>
      <c r="AL29" s="417"/>
      <c r="AM29" s="251"/>
      <c r="AN29" s="402"/>
      <c r="AO29" s="440"/>
      <c r="AP29" s="440"/>
      <c r="AQ29" s="435"/>
      <c r="AR29" s="441"/>
      <c r="AS29" s="250"/>
    </row>
    <row r="30" spans="1:45" ht="17.25" customHeight="1" x14ac:dyDescent="0.25">
      <c r="A30" s="400" t="s">
        <v>316</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1"/>
      <c r="AK30" s="402"/>
      <c r="AL30" s="402"/>
      <c r="AM30" s="251"/>
      <c r="AS30" s="250"/>
    </row>
    <row r="31" spans="1:45" ht="17.25" customHeight="1" x14ac:dyDescent="0.25">
      <c r="A31" s="400" t="s">
        <v>315</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1"/>
      <c r="AK31" s="402"/>
      <c r="AL31" s="402"/>
      <c r="AM31" s="251"/>
      <c r="AN31" s="251"/>
      <c r="AO31" s="50"/>
      <c r="AP31" s="50"/>
      <c r="AQ31" s="50"/>
      <c r="AR31" s="50"/>
      <c r="AS31" s="250"/>
    </row>
    <row r="32" spans="1:45" ht="17.25" customHeight="1" x14ac:dyDescent="0.25">
      <c r="A32" s="400" t="s">
        <v>290</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1"/>
      <c r="AK32" s="402"/>
      <c r="AL32" s="402"/>
      <c r="AM32" s="251"/>
      <c r="AN32" s="251"/>
      <c r="AO32" s="251"/>
      <c r="AP32" s="251"/>
      <c r="AQ32" s="251"/>
      <c r="AR32" s="251"/>
      <c r="AS32" s="250"/>
    </row>
    <row r="33" spans="1:45" ht="17.25" customHeight="1" x14ac:dyDescent="0.25">
      <c r="A33" s="400" t="s">
        <v>314</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1"/>
      <c r="AK33" s="426"/>
      <c r="AL33" s="426"/>
      <c r="AM33" s="251"/>
      <c r="AN33" s="251"/>
      <c r="AO33" s="251"/>
      <c r="AP33" s="251"/>
      <c r="AQ33" s="251"/>
      <c r="AR33" s="251"/>
      <c r="AS33" s="250"/>
    </row>
    <row r="34" spans="1:45" ht="17.25" customHeight="1" x14ac:dyDescent="0.25">
      <c r="A34" s="400" t="s">
        <v>313</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1"/>
      <c r="AK34" s="402"/>
      <c r="AL34" s="402"/>
      <c r="AM34" s="251"/>
      <c r="AN34" s="251"/>
      <c r="AO34" s="251"/>
      <c r="AP34" s="251"/>
      <c r="AQ34" s="251"/>
      <c r="AR34" s="251"/>
      <c r="AS34" s="250"/>
    </row>
    <row r="35" spans="1:45" ht="17.25" customHeight="1" x14ac:dyDescent="0.25">
      <c r="A35" s="400"/>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1"/>
      <c r="AK35" s="402"/>
      <c r="AL35" s="402"/>
      <c r="AM35" s="251"/>
      <c r="AN35" s="251"/>
      <c r="AO35" s="251"/>
      <c r="AP35" s="251"/>
      <c r="AQ35" s="251"/>
      <c r="AR35" s="251"/>
      <c r="AS35" s="250"/>
    </row>
    <row r="36" spans="1:45" ht="17.25" customHeight="1" thickBot="1" x14ac:dyDescent="0.3">
      <c r="A36" s="418" t="s">
        <v>278</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20"/>
      <c r="AL36" s="420"/>
      <c r="AM36" s="251"/>
      <c r="AN36" s="251"/>
      <c r="AO36" s="251"/>
      <c r="AP36" s="251"/>
      <c r="AQ36" s="251"/>
      <c r="AR36" s="251"/>
      <c r="AS36" s="250"/>
    </row>
    <row r="37" spans="1:45" ht="17.25" customHeight="1" x14ac:dyDescent="0.25">
      <c r="A37" s="433"/>
      <c r="B37" s="434"/>
      <c r="C37" s="434"/>
      <c r="D37" s="434"/>
      <c r="E37" s="434"/>
      <c r="F37" s="434"/>
      <c r="G37" s="434"/>
      <c r="H37" s="434"/>
      <c r="I37" s="434"/>
      <c r="J37" s="434"/>
      <c r="K37" s="434"/>
      <c r="L37" s="434"/>
      <c r="M37" s="434"/>
      <c r="N37" s="434"/>
      <c r="O37" s="434"/>
      <c r="P37" s="434"/>
      <c r="Q37" s="434"/>
      <c r="R37" s="434"/>
      <c r="S37" s="434"/>
      <c r="T37" s="434"/>
      <c r="U37" s="434"/>
      <c r="V37" s="434"/>
      <c r="W37" s="434"/>
      <c r="X37" s="434"/>
      <c r="Y37" s="434"/>
      <c r="Z37" s="434"/>
      <c r="AA37" s="434"/>
      <c r="AB37" s="434"/>
      <c r="AC37" s="434"/>
      <c r="AD37" s="434"/>
      <c r="AE37" s="434"/>
      <c r="AF37" s="434"/>
      <c r="AG37" s="434"/>
      <c r="AH37" s="434"/>
      <c r="AI37" s="434"/>
      <c r="AJ37" s="434"/>
      <c r="AK37" s="417"/>
      <c r="AL37" s="417"/>
      <c r="AM37" s="251"/>
      <c r="AN37" s="251"/>
      <c r="AO37" s="251"/>
      <c r="AP37" s="251"/>
      <c r="AQ37" s="251"/>
      <c r="AR37" s="251"/>
      <c r="AS37" s="250"/>
    </row>
    <row r="38" spans="1:45" ht="17.25" customHeight="1" x14ac:dyDescent="0.25">
      <c r="A38" s="400" t="s">
        <v>312</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1"/>
      <c r="AK38" s="402"/>
      <c r="AL38" s="402"/>
      <c r="AM38" s="251"/>
      <c r="AN38" s="251"/>
      <c r="AO38" s="251"/>
      <c r="AP38" s="251"/>
      <c r="AQ38" s="251"/>
      <c r="AR38" s="251"/>
      <c r="AS38" s="250"/>
    </row>
    <row r="39" spans="1:45" ht="17.25" customHeight="1" thickBot="1" x14ac:dyDescent="0.3">
      <c r="A39" s="418" t="s">
        <v>311</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420"/>
      <c r="AL39" s="420"/>
      <c r="AM39" s="251"/>
      <c r="AN39" s="251"/>
      <c r="AO39" s="251"/>
      <c r="AP39" s="251"/>
      <c r="AQ39" s="251"/>
      <c r="AR39" s="251"/>
      <c r="AS39" s="250"/>
    </row>
    <row r="40" spans="1:45" ht="17.25" customHeight="1" x14ac:dyDescent="0.25">
      <c r="A40" s="433" t="s">
        <v>310</v>
      </c>
      <c r="B40" s="434"/>
      <c r="C40" s="434"/>
      <c r="D40" s="434"/>
      <c r="E40" s="434"/>
      <c r="F40" s="434"/>
      <c r="G40" s="434"/>
      <c r="H40" s="434"/>
      <c r="I40" s="434"/>
      <c r="J40" s="434"/>
      <c r="K40" s="434"/>
      <c r="L40" s="434"/>
      <c r="M40" s="434"/>
      <c r="N40" s="434"/>
      <c r="O40" s="434"/>
      <c r="P40" s="434"/>
      <c r="Q40" s="434"/>
      <c r="R40" s="434"/>
      <c r="S40" s="434"/>
      <c r="T40" s="434"/>
      <c r="U40" s="434"/>
      <c r="V40" s="434"/>
      <c r="W40" s="434"/>
      <c r="X40" s="434"/>
      <c r="Y40" s="434"/>
      <c r="Z40" s="434"/>
      <c r="AA40" s="434"/>
      <c r="AB40" s="434"/>
      <c r="AC40" s="434"/>
      <c r="AD40" s="434"/>
      <c r="AE40" s="434"/>
      <c r="AF40" s="434"/>
      <c r="AG40" s="434"/>
      <c r="AH40" s="434"/>
      <c r="AI40" s="434"/>
      <c r="AJ40" s="434"/>
      <c r="AK40" s="417"/>
      <c r="AL40" s="417"/>
      <c r="AM40" s="251"/>
      <c r="AN40" s="251"/>
      <c r="AO40" s="251"/>
      <c r="AP40" s="251"/>
      <c r="AQ40" s="251"/>
      <c r="AR40" s="251"/>
      <c r="AS40" s="250"/>
    </row>
    <row r="41" spans="1:45" ht="17.25" customHeight="1" x14ac:dyDescent="0.25">
      <c r="A41" s="400" t="s">
        <v>309</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402"/>
      <c r="AL41" s="402"/>
      <c r="AM41" s="251"/>
      <c r="AN41" s="251"/>
      <c r="AO41" s="251"/>
      <c r="AP41" s="251"/>
      <c r="AQ41" s="251"/>
      <c r="AR41" s="251"/>
      <c r="AS41" s="250"/>
    </row>
    <row r="42" spans="1:45" ht="17.25" customHeight="1" x14ac:dyDescent="0.25">
      <c r="A42" s="400" t="s">
        <v>308</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1"/>
      <c r="AK42" s="402"/>
      <c r="AL42" s="402"/>
      <c r="AM42" s="251"/>
      <c r="AN42" s="251"/>
      <c r="AO42" s="251"/>
      <c r="AP42" s="251"/>
      <c r="AQ42" s="251"/>
      <c r="AR42" s="251"/>
      <c r="AS42" s="250"/>
    </row>
    <row r="43" spans="1:45" ht="17.25" customHeight="1" x14ac:dyDescent="0.25">
      <c r="A43" s="400" t="s">
        <v>307</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2"/>
      <c r="AL43" s="402"/>
      <c r="AM43" s="251"/>
      <c r="AN43" s="251"/>
      <c r="AO43" s="251"/>
      <c r="AP43" s="251"/>
      <c r="AQ43" s="251"/>
      <c r="AR43" s="251"/>
      <c r="AS43" s="250"/>
    </row>
    <row r="44" spans="1:45" ht="17.25" customHeight="1" x14ac:dyDescent="0.25">
      <c r="A44" s="400" t="s">
        <v>306</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2"/>
      <c r="AL44" s="402"/>
      <c r="AM44" s="251"/>
      <c r="AN44" s="251"/>
      <c r="AO44" s="251"/>
      <c r="AP44" s="251"/>
      <c r="AQ44" s="251"/>
      <c r="AR44" s="251"/>
      <c r="AS44" s="250"/>
    </row>
    <row r="45" spans="1:45" ht="17.25" customHeight="1" x14ac:dyDescent="0.25">
      <c r="A45" s="400" t="s">
        <v>305</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2"/>
      <c r="AL45" s="402"/>
      <c r="AM45" s="251"/>
      <c r="AN45" s="251"/>
      <c r="AO45" s="251"/>
      <c r="AP45" s="251"/>
      <c r="AQ45" s="251"/>
      <c r="AR45" s="251"/>
      <c r="AS45" s="250"/>
    </row>
    <row r="46" spans="1:45" ht="17.25" customHeight="1" thickBot="1" x14ac:dyDescent="0.3">
      <c r="A46" s="427" t="s">
        <v>304</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251"/>
      <c r="AN46" s="251"/>
      <c r="AO46" s="251"/>
      <c r="AP46" s="251"/>
      <c r="AQ46" s="251"/>
      <c r="AR46" s="251"/>
      <c r="AS46" s="250"/>
    </row>
    <row r="47" spans="1:45" ht="24" customHeight="1" x14ac:dyDescent="0.25">
      <c r="A47" s="430" t="s">
        <v>303</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17" t="s">
        <v>5</v>
      </c>
      <c r="AL47" s="417"/>
      <c r="AM47" s="417" t="s">
        <v>284</v>
      </c>
      <c r="AN47" s="417"/>
      <c r="AO47" s="215" t="s">
        <v>283</v>
      </c>
      <c r="AP47" s="215" t="s">
        <v>282</v>
      </c>
      <c r="AQ47" s="250"/>
    </row>
    <row r="48" spans="1:45" ht="12" customHeight="1" x14ac:dyDescent="0.25">
      <c r="A48" s="400" t="s">
        <v>302</v>
      </c>
      <c r="B48" s="401"/>
      <c r="C48" s="401"/>
      <c r="D48" s="401"/>
      <c r="E48" s="401"/>
      <c r="F48" s="401"/>
      <c r="G48" s="401"/>
      <c r="H48" s="401"/>
      <c r="I48" s="401"/>
      <c r="J48" s="401"/>
      <c r="K48" s="401"/>
      <c r="L48" s="401"/>
      <c r="M48" s="401"/>
      <c r="N48" s="401"/>
      <c r="O48" s="401"/>
      <c r="P48" s="401"/>
      <c r="Q48" s="401"/>
      <c r="R48" s="401"/>
      <c r="S48" s="401"/>
      <c r="T48" s="401"/>
      <c r="U48" s="401"/>
      <c r="V48" s="401"/>
      <c r="W48" s="401"/>
      <c r="X48" s="401"/>
      <c r="Y48" s="401"/>
      <c r="Z48" s="401"/>
      <c r="AA48" s="401"/>
      <c r="AB48" s="401"/>
      <c r="AC48" s="401"/>
      <c r="AD48" s="401"/>
      <c r="AE48" s="401"/>
      <c r="AF48" s="401"/>
      <c r="AG48" s="401"/>
      <c r="AH48" s="401"/>
      <c r="AI48" s="401"/>
      <c r="AJ48" s="401"/>
      <c r="AK48" s="402"/>
      <c r="AL48" s="402"/>
      <c r="AM48" s="402"/>
      <c r="AN48" s="402"/>
      <c r="AO48" s="207"/>
      <c r="AP48" s="207"/>
      <c r="AQ48" s="250"/>
    </row>
    <row r="49" spans="1:43" ht="12" customHeight="1" x14ac:dyDescent="0.25">
      <c r="A49" s="400" t="s">
        <v>301</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1"/>
      <c r="AK49" s="402"/>
      <c r="AL49" s="402"/>
      <c r="AM49" s="402"/>
      <c r="AN49" s="402"/>
      <c r="AO49" s="207"/>
      <c r="AP49" s="207"/>
      <c r="AQ49" s="250"/>
    </row>
    <row r="50" spans="1:43" ht="12" customHeight="1" thickBot="1" x14ac:dyDescent="0.3">
      <c r="A50" s="418" t="s">
        <v>300</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20"/>
      <c r="AL50" s="420"/>
      <c r="AM50" s="420"/>
      <c r="AN50" s="420"/>
      <c r="AO50" s="212"/>
      <c r="AP50" s="212"/>
      <c r="AQ50" s="250"/>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415" t="s">
        <v>299</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7" t="s">
        <v>5</v>
      </c>
      <c r="AL52" s="417"/>
      <c r="AM52" s="417" t="s">
        <v>284</v>
      </c>
      <c r="AN52" s="417"/>
      <c r="AO52" s="215" t="s">
        <v>283</v>
      </c>
      <c r="AP52" s="215" t="s">
        <v>282</v>
      </c>
      <c r="AQ52" s="250"/>
    </row>
    <row r="53" spans="1:43" ht="11.25" customHeight="1" x14ac:dyDescent="0.25">
      <c r="A53" s="424" t="s">
        <v>298</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6"/>
      <c r="AL53" s="426"/>
      <c r="AM53" s="426"/>
      <c r="AN53" s="426"/>
      <c r="AO53" s="214"/>
      <c r="AP53" s="214"/>
      <c r="AQ53" s="250"/>
    </row>
    <row r="54" spans="1:43" ht="12" customHeight="1" x14ac:dyDescent="0.25">
      <c r="A54" s="400" t="s">
        <v>297</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2"/>
      <c r="AL54" s="402"/>
      <c r="AM54" s="402"/>
      <c r="AN54" s="402"/>
      <c r="AO54" s="207"/>
      <c r="AP54" s="207"/>
      <c r="AQ54" s="250"/>
    </row>
    <row r="55" spans="1:43" ht="12" customHeight="1" x14ac:dyDescent="0.25">
      <c r="A55" s="400" t="s">
        <v>296</v>
      </c>
      <c r="B55" s="401"/>
      <c r="C55" s="401"/>
      <c r="D55" s="401"/>
      <c r="E55" s="401"/>
      <c r="F55" s="401"/>
      <c r="G55" s="401"/>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2"/>
      <c r="AL55" s="402"/>
      <c r="AM55" s="402"/>
      <c r="AN55" s="402"/>
      <c r="AO55" s="207"/>
      <c r="AP55" s="207"/>
      <c r="AQ55" s="250"/>
    </row>
    <row r="56" spans="1:43" ht="12" customHeight="1" thickBot="1" x14ac:dyDescent="0.3">
      <c r="A56" s="418" t="s">
        <v>295</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20"/>
      <c r="AL56" s="420"/>
      <c r="AM56" s="420"/>
      <c r="AN56" s="420"/>
      <c r="AO56" s="212"/>
      <c r="AP56" s="212"/>
      <c r="AQ56" s="250"/>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51"/>
      <c r="AN57" s="251"/>
      <c r="AO57" s="216"/>
      <c r="AP57" s="216"/>
      <c r="AQ57" s="248"/>
    </row>
    <row r="58" spans="1:43" ht="24" customHeight="1" x14ac:dyDescent="0.25">
      <c r="A58" s="415" t="s">
        <v>294</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7" t="s">
        <v>5</v>
      </c>
      <c r="AL58" s="417"/>
      <c r="AM58" s="417" t="s">
        <v>284</v>
      </c>
      <c r="AN58" s="417"/>
      <c r="AO58" s="215" t="s">
        <v>283</v>
      </c>
      <c r="AP58" s="215" t="s">
        <v>282</v>
      </c>
      <c r="AQ58" s="250"/>
    </row>
    <row r="59" spans="1:43" ht="12.75" customHeight="1" x14ac:dyDescent="0.25">
      <c r="A59" s="421" t="s">
        <v>293</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213"/>
      <c r="AP59" s="213"/>
      <c r="AQ59" s="257"/>
    </row>
    <row r="60" spans="1:43" ht="12" customHeight="1" x14ac:dyDescent="0.25">
      <c r="A60" s="400" t="s">
        <v>292</v>
      </c>
      <c r="B60" s="401"/>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2"/>
      <c r="AL60" s="402"/>
      <c r="AM60" s="402"/>
      <c r="AN60" s="402"/>
      <c r="AO60" s="207"/>
      <c r="AP60" s="207"/>
      <c r="AQ60" s="250"/>
    </row>
    <row r="61" spans="1:43" ht="12" customHeight="1" x14ac:dyDescent="0.25">
      <c r="A61" s="400" t="s">
        <v>291</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402"/>
      <c r="AN61" s="402"/>
      <c r="AO61" s="207"/>
      <c r="AP61" s="207"/>
      <c r="AQ61" s="250"/>
    </row>
    <row r="62" spans="1:43" ht="12" customHeight="1" x14ac:dyDescent="0.25">
      <c r="A62" s="400" t="s">
        <v>290</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402"/>
      <c r="AN62" s="402"/>
      <c r="AO62" s="207"/>
      <c r="AP62" s="207"/>
      <c r="AQ62" s="250"/>
    </row>
    <row r="63" spans="1:43" ht="9.75" customHeight="1" x14ac:dyDescent="0.25">
      <c r="A63" s="400"/>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c r="AL63" s="402"/>
      <c r="AM63" s="402"/>
      <c r="AN63" s="402"/>
      <c r="AO63" s="207"/>
      <c r="AP63" s="207"/>
      <c r="AQ63" s="250"/>
    </row>
    <row r="64" spans="1:43" ht="9.75" customHeight="1" x14ac:dyDescent="0.25">
      <c r="A64" s="400"/>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2"/>
      <c r="AL64" s="402"/>
      <c r="AM64" s="402"/>
      <c r="AN64" s="402"/>
      <c r="AO64" s="207"/>
      <c r="AP64" s="207"/>
      <c r="AQ64" s="250"/>
    </row>
    <row r="65" spans="1:43" ht="12" customHeight="1" x14ac:dyDescent="0.25">
      <c r="A65" s="400" t="s">
        <v>289</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402"/>
      <c r="AL65" s="402"/>
      <c r="AM65" s="402"/>
      <c r="AN65" s="402"/>
      <c r="AO65" s="207"/>
      <c r="AP65" s="207"/>
      <c r="AQ65" s="250"/>
    </row>
    <row r="66" spans="1:43" ht="27.75" customHeight="1" x14ac:dyDescent="0.25">
      <c r="A66" s="404" t="s">
        <v>288</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09"/>
      <c r="AP66" s="209"/>
      <c r="AQ66" s="257"/>
    </row>
    <row r="67" spans="1:43" ht="11.25" customHeight="1" x14ac:dyDescent="0.25">
      <c r="A67" s="400" t="s">
        <v>280</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2"/>
      <c r="AL67" s="402"/>
      <c r="AM67" s="402"/>
      <c r="AN67" s="402"/>
      <c r="AO67" s="207"/>
      <c r="AP67" s="207"/>
      <c r="AQ67" s="250"/>
    </row>
    <row r="68" spans="1:43" ht="25.5" customHeight="1" x14ac:dyDescent="0.25">
      <c r="A68" s="404" t="s">
        <v>281</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209"/>
      <c r="AP68" s="209"/>
      <c r="AQ68" s="257"/>
    </row>
    <row r="69" spans="1:43" ht="12" customHeight="1" x14ac:dyDescent="0.25">
      <c r="A69" s="400" t="s">
        <v>279</v>
      </c>
      <c r="B69" s="401"/>
      <c r="C69" s="401"/>
      <c r="D69" s="401"/>
      <c r="E69" s="401"/>
      <c r="F69" s="401"/>
      <c r="G69" s="401"/>
      <c r="H69" s="401"/>
      <c r="I69" s="401"/>
      <c r="J69" s="401"/>
      <c r="K69" s="401"/>
      <c r="L69" s="401"/>
      <c r="M69" s="401"/>
      <c r="N69" s="401"/>
      <c r="O69" s="401"/>
      <c r="P69" s="401"/>
      <c r="Q69" s="401"/>
      <c r="R69" s="401"/>
      <c r="S69" s="401"/>
      <c r="T69" s="401"/>
      <c r="U69" s="401"/>
      <c r="V69" s="401"/>
      <c r="W69" s="401"/>
      <c r="X69" s="401"/>
      <c r="Y69" s="401"/>
      <c r="Z69" s="401"/>
      <c r="AA69" s="401"/>
      <c r="AB69" s="401"/>
      <c r="AC69" s="401"/>
      <c r="AD69" s="401"/>
      <c r="AE69" s="401"/>
      <c r="AF69" s="401"/>
      <c r="AG69" s="401"/>
      <c r="AH69" s="401"/>
      <c r="AI69" s="401"/>
      <c r="AJ69" s="401"/>
      <c r="AK69" s="402"/>
      <c r="AL69" s="402"/>
      <c r="AM69" s="402"/>
      <c r="AN69" s="402"/>
      <c r="AO69" s="207"/>
      <c r="AP69" s="207"/>
      <c r="AQ69" s="250"/>
    </row>
    <row r="70" spans="1:43" ht="12.75" customHeight="1" x14ac:dyDescent="0.25">
      <c r="A70" s="409" t="s">
        <v>287</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7"/>
      <c r="AL70" s="407"/>
      <c r="AM70" s="407"/>
      <c r="AN70" s="407"/>
      <c r="AO70" s="209"/>
      <c r="AP70" s="209"/>
      <c r="AQ70" s="257"/>
    </row>
    <row r="71" spans="1:43" ht="12" customHeight="1" x14ac:dyDescent="0.25">
      <c r="A71" s="400" t="s">
        <v>278</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2"/>
      <c r="AL71" s="402"/>
      <c r="AM71" s="402"/>
      <c r="AN71" s="402"/>
      <c r="AO71" s="207"/>
      <c r="AP71" s="207"/>
      <c r="AQ71" s="250"/>
    </row>
    <row r="72" spans="1:43" ht="12.75" customHeight="1" thickBot="1" x14ac:dyDescent="0.3">
      <c r="A72" s="411" t="s">
        <v>286</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211"/>
      <c r="AP72" s="211"/>
      <c r="AQ72" s="257"/>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51"/>
      <c r="AN73" s="251"/>
      <c r="AO73" s="216"/>
      <c r="AP73" s="216"/>
      <c r="AQ73" s="248"/>
    </row>
    <row r="74" spans="1:43" ht="25.5" customHeight="1" x14ac:dyDescent="0.25">
      <c r="A74" s="415" t="s">
        <v>285</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7" t="s">
        <v>5</v>
      </c>
      <c r="AL74" s="417"/>
      <c r="AM74" s="417" t="s">
        <v>284</v>
      </c>
      <c r="AN74" s="417"/>
      <c r="AO74" s="215" t="s">
        <v>283</v>
      </c>
      <c r="AP74" s="215" t="s">
        <v>282</v>
      </c>
      <c r="AQ74" s="250"/>
    </row>
    <row r="75" spans="1:43" ht="25.5" customHeight="1" x14ac:dyDescent="0.25">
      <c r="A75" s="404" t="s">
        <v>281</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08"/>
      <c r="AN75" s="408"/>
      <c r="AO75" s="210"/>
      <c r="AP75" s="210"/>
      <c r="AQ75" s="257"/>
    </row>
    <row r="76" spans="1:43" ht="12" customHeight="1" x14ac:dyDescent="0.25">
      <c r="A76" s="400" t="s">
        <v>280</v>
      </c>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2"/>
      <c r="AL76" s="402"/>
      <c r="AM76" s="403"/>
      <c r="AN76" s="403"/>
      <c r="AO76" s="208"/>
      <c r="AP76" s="208"/>
      <c r="AQ76" s="250"/>
    </row>
    <row r="77" spans="1:43" ht="12" customHeight="1" x14ac:dyDescent="0.25">
      <c r="A77" s="400" t="s">
        <v>279</v>
      </c>
      <c r="B77" s="401"/>
      <c r="C77" s="401"/>
      <c r="D77" s="401"/>
      <c r="E77" s="401"/>
      <c r="F77" s="401"/>
      <c r="G77" s="401"/>
      <c r="H77" s="401"/>
      <c r="I77" s="401"/>
      <c r="J77" s="401"/>
      <c r="K77" s="401"/>
      <c r="L77" s="401"/>
      <c r="M77" s="401"/>
      <c r="N77" s="401"/>
      <c r="O77" s="401"/>
      <c r="P77" s="401"/>
      <c r="Q77" s="401"/>
      <c r="R77" s="401"/>
      <c r="S77" s="401"/>
      <c r="T77" s="401"/>
      <c r="U77" s="401"/>
      <c r="V77" s="401"/>
      <c r="W77" s="401"/>
      <c r="X77" s="401"/>
      <c r="Y77" s="401"/>
      <c r="Z77" s="401"/>
      <c r="AA77" s="401"/>
      <c r="AB77" s="401"/>
      <c r="AC77" s="401"/>
      <c r="AD77" s="401"/>
      <c r="AE77" s="401"/>
      <c r="AF77" s="401"/>
      <c r="AG77" s="401"/>
      <c r="AH77" s="401"/>
      <c r="AI77" s="401"/>
      <c r="AJ77" s="401"/>
      <c r="AK77" s="402"/>
      <c r="AL77" s="402"/>
      <c r="AM77" s="403"/>
      <c r="AN77" s="403"/>
      <c r="AO77" s="208"/>
      <c r="AP77" s="208"/>
      <c r="AQ77" s="250"/>
    </row>
    <row r="78" spans="1:43" ht="12" customHeight="1" x14ac:dyDescent="0.25">
      <c r="A78" s="400" t="s">
        <v>278</v>
      </c>
      <c r="B78" s="401"/>
      <c r="C78" s="401"/>
      <c r="D78" s="401"/>
      <c r="E78" s="401"/>
      <c r="F78" s="401"/>
      <c r="G78" s="401"/>
      <c r="H78" s="401"/>
      <c r="I78" s="401"/>
      <c r="J78" s="401"/>
      <c r="K78" s="401"/>
      <c r="L78" s="401"/>
      <c r="M78" s="401"/>
      <c r="N78" s="401"/>
      <c r="O78" s="401"/>
      <c r="P78" s="401"/>
      <c r="Q78" s="401"/>
      <c r="R78" s="401"/>
      <c r="S78" s="401"/>
      <c r="T78" s="401"/>
      <c r="U78" s="401"/>
      <c r="V78" s="401"/>
      <c r="W78" s="401"/>
      <c r="X78" s="401"/>
      <c r="Y78" s="401"/>
      <c r="Z78" s="401"/>
      <c r="AA78" s="401"/>
      <c r="AB78" s="401"/>
      <c r="AC78" s="401"/>
      <c r="AD78" s="401"/>
      <c r="AE78" s="401"/>
      <c r="AF78" s="401"/>
      <c r="AG78" s="401"/>
      <c r="AH78" s="401"/>
      <c r="AI78" s="401"/>
      <c r="AJ78" s="401"/>
      <c r="AK78" s="402"/>
      <c r="AL78" s="402"/>
      <c r="AM78" s="403"/>
      <c r="AN78" s="403"/>
      <c r="AO78" s="208"/>
      <c r="AP78" s="208"/>
      <c r="AQ78" s="250"/>
    </row>
    <row r="79" spans="1:43" ht="12" customHeight="1" x14ac:dyDescent="0.25">
      <c r="A79" s="400" t="s">
        <v>277</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c r="AL79" s="402"/>
      <c r="AM79" s="403"/>
      <c r="AN79" s="403"/>
      <c r="AO79" s="208"/>
      <c r="AP79" s="208"/>
      <c r="AQ79" s="250"/>
    </row>
    <row r="80" spans="1:43" ht="12" customHeight="1" x14ac:dyDescent="0.25">
      <c r="A80" s="400" t="s">
        <v>276</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2"/>
      <c r="AL80" s="402"/>
      <c r="AM80" s="403"/>
      <c r="AN80" s="403"/>
      <c r="AO80" s="208"/>
      <c r="AP80" s="208"/>
      <c r="AQ80" s="250"/>
    </row>
    <row r="81" spans="1:45" ht="12.75" customHeight="1" x14ac:dyDescent="0.25">
      <c r="A81" s="400" t="s">
        <v>275</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402"/>
      <c r="AL81" s="402"/>
      <c r="AM81" s="403"/>
      <c r="AN81" s="403"/>
      <c r="AO81" s="208"/>
      <c r="AP81" s="208"/>
      <c r="AQ81" s="250"/>
    </row>
    <row r="82" spans="1:45" ht="12.75" customHeight="1" x14ac:dyDescent="0.25">
      <c r="A82" s="400" t="s">
        <v>274</v>
      </c>
      <c r="B82" s="401"/>
      <c r="C82" s="401"/>
      <c r="D82" s="401"/>
      <c r="E82" s="401"/>
      <c r="F82" s="401"/>
      <c r="G82" s="401"/>
      <c r="H82" s="401"/>
      <c r="I82" s="401"/>
      <c r="J82" s="401"/>
      <c r="K82" s="401"/>
      <c r="L82" s="401"/>
      <c r="M82" s="401"/>
      <c r="N82" s="401"/>
      <c r="O82" s="401"/>
      <c r="P82" s="401"/>
      <c r="Q82" s="401"/>
      <c r="R82" s="401"/>
      <c r="S82" s="401"/>
      <c r="T82" s="401"/>
      <c r="U82" s="401"/>
      <c r="V82" s="401"/>
      <c r="W82" s="401"/>
      <c r="X82" s="401"/>
      <c r="Y82" s="401"/>
      <c r="Z82" s="401"/>
      <c r="AA82" s="401"/>
      <c r="AB82" s="401"/>
      <c r="AC82" s="401"/>
      <c r="AD82" s="401"/>
      <c r="AE82" s="401"/>
      <c r="AF82" s="401"/>
      <c r="AG82" s="401"/>
      <c r="AH82" s="401"/>
      <c r="AI82" s="401"/>
      <c r="AJ82" s="401"/>
      <c r="AK82" s="402"/>
      <c r="AL82" s="402"/>
      <c r="AM82" s="403"/>
      <c r="AN82" s="403"/>
      <c r="AO82" s="208"/>
      <c r="AP82" s="208"/>
      <c r="AQ82" s="250"/>
    </row>
    <row r="83" spans="1:45" ht="12" customHeight="1" x14ac:dyDescent="0.25">
      <c r="A83" s="409" t="s">
        <v>273</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7"/>
      <c r="AL83" s="407"/>
      <c r="AM83" s="408"/>
      <c r="AN83" s="408"/>
      <c r="AO83" s="210"/>
      <c r="AP83" s="210"/>
      <c r="AQ83" s="257"/>
    </row>
    <row r="84" spans="1:45" ht="12" customHeight="1" x14ac:dyDescent="0.25">
      <c r="A84" s="409" t="s">
        <v>272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7"/>
      <c r="AL84" s="407"/>
      <c r="AM84" s="408"/>
      <c r="AN84" s="408"/>
      <c r="AO84" s="210"/>
      <c r="AP84" s="210"/>
      <c r="AQ84" s="257"/>
    </row>
    <row r="85" spans="1:45" ht="12" customHeight="1" x14ac:dyDescent="0.25">
      <c r="A85" s="400" t="s">
        <v>271</v>
      </c>
      <c r="B85" s="401"/>
      <c r="C85" s="401"/>
      <c r="D85" s="401"/>
      <c r="E85" s="401"/>
      <c r="F85" s="401"/>
      <c r="G85" s="401"/>
      <c r="H85" s="401"/>
      <c r="I85" s="401"/>
      <c r="J85" s="401"/>
      <c r="K85" s="401"/>
      <c r="L85" s="401"/>
      <c r="M85" s="401"/>
      <c r="N85" s="401"/>
      <c r="O85" s="401"/>
      <c r="P85" s="401"/>
      <c r="Q85" s="401"/>
      <c r="R85" s="401"/>
      <c r="S85" s="401"/>
      <c r="T85" s="401"/>
      <c r="U85" s="401"/>
      <c r="V85" s="401"/>
      <c r="W85" s="401"/>
      <c r="X85" s="401"/>
      <c r="Y85" s="401"/>
      <c r="Z85" s="401"/>
      <c r="AA85" s="401"/>
      <c r="AB85" s="401"/>
      <c r="AC85" s="401"/>
      <c r="AD85" s="401"/>
      <c r="AE85" s="401"/>
      <c r="AF85" s="401"/>
      <c r="AG85" s="401"/>
      <c r="AH85" s="401"/>
      <c r="AI85" s="401"/>
      <c r="AJ85" s="401"/>
      <c r="AK85" s="402"/>
      <c r="AL85" s="402"/>
      <c r="AM85" s="403"/>
      <c r="AN85" s="403"/>
      <c r="AO85" s="208"/>
      <c r="AP85" s="208"/>
      <c r="AQ85" s="248"/>
    </row>
    <row r="86" spans="1:45" ht="27.75" customHeight="1" x14ac:dyDescent="0.25">
      <c r="A86" s="404" t="s">
        <v>270</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08"/>
      <c r="AN86" s="408"/>
      <c r="AO86" s="210"/>
      <c r="AP86" s="210"/>
      <c r="AQ86" s="257"/>
    </row>
    <row r="87" spans="1:45" x14ac:dyDescent="0.25">
      <c r="A87" s="404" t="s">
        <v>269</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08"/>
      <c r="AN87" s="408"/>
      <c r="AO87" s="210"/>
      <c r="AP87" s="210"/>
      <c r="AQ87" s="257"/>
    </row>
    <row r="88" spans="1:45" ht="14.25" customHeight="1" x14ac:dyDescent="0.25">
      <c r="A88" s="393" t="s">
        <v>268</v>
      </c>
      <c r="B88" s="394"/>
      <c r="C88" s="394"/>
      <c r="D88" s="395"/>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96"/>
      <c r="AL88" s="397"/>
      <c r="AM88" s="398"/>
      <c r="AN88" s="399"/>
      <c r="AO88" s="210"/>
      <c r="AP88" s="210"/>
      <c r="AQ88" s="257"/>
    </row>
    <row r="89" spans="1:45" x14ac:dyDescent="0.25">
      <c r="A89" s="393" t="s">
        <v>267</v>
      </c>
      <c r="B89" s="394"/>
      <c r="C89" s="394"/>
      <c r="D89" s="395"/>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96"/>
      <c r="AL89" s="397"/>
      <c r="AM89" s="398"/>
      <c r="AN89" s="399"/>
      <c r="AO89" s="210"/>
      <c r="AP89" s="210"/>
      <c r="AQ89" s="248"/>
    </row>
    <row r="90" spans="1:45" ht="12" customHeight="1" thickBot="1" x14ac:dyDescent="0.3">
      <c r="A90" s="259" t="s">
        <v>266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89"/>
      <c r="AL90" s="390"/>
      <c r="AM90" s="391"/>
      <c r="AN90" s="392"/>
      <c r="AO90" s="49"/>
      <c r="AP90" s="49"/>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61"/>
    </row>
    <row r="92" spans="1:45" ht="13.5" customHeight="1" x14ac:dyDescent="0.25">
      <c r="A92" s="251" t="s">
        <v>265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61"/>
    </row>
    <row r="93" spans="1:45" ht="13.5" customHeight="1" x14ac:dyDescent="0.25">
      <c r="A93" s="262" t="s">
        <v>264</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263</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48"/>
    </row>
    <row r="95" spans="1:45" x14ac:dyDescent="0.25">
      <c r="A95" s="262" t="s">
        <v>262</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48"/>
    </row>
    <row r="96" spans="1:45" x14ac:dyDescent="0.25">
      <c r="A96" s="251" t="s">
        <v>261</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customSheetViews>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1"/>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31E1DF7D-3E48-435D-B6D8-777C1F954E09}"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3"/>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8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H54"/>
  <sheetViews>
    <sheetView topLeftCell="A16" zoomScale="70" zoomScaleNormal="70" zoomScaleSheetLayoutView="80" workbookViewId="0">
      <selection activeCell="I34" sqref="I34"/>
    </sheetView>
  </sheetViews>
  <sheetFormatPr defaultRowHeight="15.75" x14ac:dyDescent="0.25"/>
  <cols>
    <col min="1" max="1" width="9.140625" style="75"/>
    <col min="2" max="2" width="37.7109375" style="75" customWidth="1"/>
    <col min="3" max="3" width="11.5703125" style="75" customWidth="1"/>
    <col min="4" max="4" width="12.85546875" style="75" customWidth="1"/>
    <col min="5" max="6" width="9.140625" style="75" hidden="1" customWidth="1"/>
    <col min="7" max="7" width="11" style="75" customWidth="1"/>
    <col min="8" max="8" width="15.5703125" style="75" customWidth="1"/>
    <col min="9" max="9" width="18.28515625" style="77" customWidth="1"/>
    <col min="10" max="10" width="18.28515625" style="75" customWidth="1"/>
    <col min="11" max="11" width="64.85546875" style="75" customWidth="1"/>
    <col min="12" max="12" width="32.28515625" style="75" customWidth="1"/>
    <col min="13" max="251" width="9.140625" style="75"/>
    <col min="252" max="252" width="37.7109375" style="75" customWidth="1"/>
    <col min="253" max="253" width="9.140625" style="75"/>
    <col min="254" max="254" width="12.85546875" style="75" customWidth="1"/>
    <col min="255" max="256" width="9.140625" style="75" hidden="1" customWidth="1"/>
    <col min="257" max="257" width="18.28515625" style="75" customWidth="1"/>
    <col min="258" max="258" width="64.85546875" style="75" customWidth="1"/>
    <col min="259" max="262" width="9.140625" style="75"/>
    <col min="263" max="263" width="14.85546875" style="75" customWidth="1"/>
    <col min="264" max="507" width="9.140625" style="75"/>
    <col min="508" max="508" width="37.7109375" style="75" customWidth="1"/>
    <col min="509" max="509" width="9.140625" style="75"/>
    <col min="510" max="510" width="12.85546875" style="75" customWidth="1"/>
    <col min="511" max="512" width="9.140625" style="75" hidden="1" customWidth="1"/>
    <col min="513" max="513" width="18.28515625" style="75" customWidth="1"/>
    <col min="514" max="514" width="64.85546875" style="75" customWidth="1"/>
    <col min="515" max="518" width="9.140625" style="75"/>
    <col min="519" max="519" width="14.85546875" style="75" customWidth="1"/>
    <col min="520" max="763" width="9.140625" style="75"/>
    <col min="764" max="764" width="37.7109375" style="75" customWidth="1"/>
    <col min="765" max="765" width="9.140625" style="75"/>
    <col min="766" max="766" width="12.85546875" style="75" customWidth="1"/>
    <col min="767" max="768" width="9.140625" style="75" hidden="1" customWidth="1"/>
    <col min="769" max="769" width="18.28515625" style="75" customWidth="1"/>
    <col min="770" max="770" width="64.85546875" style="75" customWidth="1"/>
    <col min="771" max="774" width="9.140625" style="75"/>
    <col min="775" max="775" width="14.85546875" style="75" customWidth="1"/>
    <col min="776" max="1019" width="9.140625" style="75"/>
    <col min="1020" max="1020" width="37.7109375" style="75" customWidth="1"/>
    <col min="1021" max="1021" width="9.140625" style="75"/>
    <col min="1022" max="1022" width="12.85546875" style="75" customWidth="1"/>
    <col min="1023" max="1024" width="9.140625" style="75" hidden="1" customWidth="1"/>
    <col min="1025" max="1025" width="18.28515625" style="75" customWidth="1"/>
    <col min="1026" max="1026" width="64.85546875" style="75" customWidth="1"/>
    <col min="1027" max="1030" width="9.140625" style="75"/>
    <col min="1031" max="1031" width="14.85546875" style="75" customWidth="1"/>
    <col min="1032" max="1275" width="9.140625" style="75"/>
    <col min="1276" max="1276" width="37.7109375" style="75" customWidth="1"/>
    <col min="1277" max="1277" width="9.140625" style="75"/>
    <col min="1278" max="1278" width="12.85546875" style="75" customWidth="1"/>
    <col min="1279" max="1280" width="9.140625" style="75" hidden="1" customWidth="1"/>
    <col min="1281" max="1281" width="18.28515625" style="75" customWidth="1"/>
    <col min="1282" max="1282" width="64.85546875" style="75" customWidth="1"/>
    <col min="1283" max="1286" width="9.140625" style="75"/>
    <col min="1287" max="1287" width="14.85546875" style="75" customWidth="1"/>
    <col min="1288" max="1531" width="9.140625" style="75"/>
    <col min="1532" max="1532" width="37.7109375" style="75" customWidth="1"/>
    <col min="1533" max="1533" width="9.140625" style="75"/>
    <col min="1534" max="1534" width="12.85546875" style="75" customWidth="1"/>
    <col min="1535" max="1536" width="9.140625" style="75" hidden="1" customWidth="1"/>
    <col min="1537" max="1537" width="18.28515625" style="75" customWidth="1"/>
    <col min="1538" max="1538" width="64.85546875" style="75" customWidth="1"/>
    <col min="1539" max="1542" width="9.140625" style="75"/>
    <col min="1543" max="1543" width="14.85546875" style="75" customWidth="1"/>
    <col min="1544" max="1787" width="9.140625" style="75"/>
    <col min="1788" max="1788" width="37.7109375" style="75" customWidth="1"/>
    <col min="1789" max="1789" width="9.140625" style="75"/>
    <col min="1790" max="1790" width="12.85546875" style="75" customWidth="1"/>
    <col min="1791" max="1792" width="9.140625" style="75" hidden="1" customWidth="1"/>
    <col min="1793" max="1793" width="18.28515625" style="75" customWidth="1"/>
    <col min="1794" max="1794" width="64.85546875" style="75" customWidth="1"/>
    <col min="1795" max="1798" width="9.140625" style="75"/>
    <col min="1799" max="1799" width="14.85546875" style="75" customWidth="1"/>
    <col min="1800" max="2043" width="9.140625" style="75"/>
    <col min="2044" max="2044" width="37.7109375" style="75" customWidth="1"/>
    <col min="2045" max="2045" width="9.140625" style="75"/>
    <col min="2046" max="2046" width="12.85546875" style="75" customWidth="1"/>
    <col min="2047" max="2048" width="9.140625" style="75" hidden="1" customWidth="1"/>
    <col min="2049" max="2049" width="18.28515625" style="75" customWidth="1"/>
    <col min="2050" max="2050" width="64.85546875" style="75" customWidth="1"/>
    <col min="2051" max="2054" width="9.140625" style="75"/>
    <col min="2055" max="2055" width="14.85546875" style="75" customWidth="1"/>
    <col min="2056" max="2299" width="9.140625" style="75"/>
    <col min="2300" max="2300" width="37.7109375" style="75" customWidth="1"/>
    <col min="2301" max="2301" width="9.140625" style="75"/>
    <col min="2302" max="2302" width="12.85546875" style="75" customWidth="1"/>
    <col min="2303" max="2304" width="9.140625" style="75" hidden="1" customWidth="1"/>
    <col min="2305" max="2305" width="18.28515625" style="75" customWidth="1"/>
    <col min="2306" max="2306" width="64.85546875" style="75" customWidth="1"/>
    <col min="2307" max="2310" width="9.140625" style="75"/>
    <col min="2311" max="2311" width="14.85546875" style="75" customWidth="1"/>
    <col min="2312" max="2555" width="9.140625" style="75"/>
    <col min="2556" max="2556" width="37.7109375" style="75" customWidth="1"/>
    <col min="2557" max="2557" width="9.140625" style="75"/>
    <col min="2558" max="2558" width="12.85546875" style="75" customWidth="1"/>
    <col min="2559" max="2560" width="9.140625" style="75" hidden="1" customWidth="1"/>
    <col min="2561" max="2561" width="18.28515625" style="75" customWidth="1"/>
    <col min="2562" max="2562" width="64.85546875" style="75" customWidth="1"/>
    <col min="2563" max="2566" width="9.140625" style="75"/>
    <col min="2567" max="2567" width="14.85546875" style="75" customWidth="1"/>
    <col min="2568" max="2811" width="9.140625" style="75"/>
    <col min="2812" max="2812" width="37.7109375" style="75" customWidth="1"/>
    <col min="2813" max="2813" width="9.140625" style="75"/>
    <col min="2814" max="2814" width="12.85546875" style="75" customWidth="1"/>
    <col min="2815" max="2816" width="9.140625" style="75" hidden="1" customWidth="1"/>
    <col min="2817" max="2817" width="18.28515625" style="75" customWidth="1"/>
    <col min="2818" max="2818" width="64.85546875" style="75" customWidth="1"/>
    <col min="2819" max="2822" width="9.140625" style="75"/>
    <col min="2823" max="2823" width="14.85546875" style="75" customWidth="1"/>
    <col min="2824" max="3067" width="9.140625" style="75"/>
    <col min="3068" max="3068" width="37.7109375" style="75" customWidth="1"/>
    <col min="3069" max="3069" width="9.140625" style="75"/>
    <col min="3070" max="3070" width="12.85546875" style="75" customWidth="1"/>
    <col min="3071" max="3072" width="9.140625" style="75" hidden="1" customWidth="1"/>
    <col min="3073" max="3073" width="18.28515625" style="75" customWidth="1"/>
    <col min="3074" max="3074" width="64.85546875" style="75" customWidth="1"/>
    <col min="3075" max="3078" width="9.140625" style="75"/>
    <col min="3079" max="3079" width="14.85546875" style="75" customWidth="1"/>
    <col min="3080" max="3323" width="9.140625" style="75"/>
    <col min="3324" max="3324" width="37.7109375" style="75" customWidth="1"/>
    <col min="3325" max="3325" width="9.140625" style="75"/>
    <col min="3326" max="3326" width="12.85546875" style="75" customWidth="1"/>
    <col min="3327" max="3328" width="9.140625" style="75" hidden="1" customWidth="1"/>
    <col min="3329" max="3329" width="18.28515625" style="75" customWidth="1"/>
    <col min="3330" max="3330" width="64.85546875" style="75" customWidth="1"/>
    <col min="3331" max="3334" width="9.140625" style="75"/>
    <col min="3335" max="3335" width="14.85546875" style="75" customWidth="1"/>
    <col min="3336" max="3579" width="9.140625" style="75"/>
    <col min="3580" max="3580" width="37.7109375" style="75" customWidth="1"/>
    <col min="3581" max="3581" width="9.140625" style="75"/>
    <col min="3582" max="3582" width="12.85546875" style="75" customWidth="1"/>
    <col min="3583" max="3584" width="9.140625" style="75" hidden="1" customWidth="1"/>
    <col min="3585" max="3585" width="18.28515625" style="75" customWidth="1"/>
    <col min="3586" max="3586" width="64.85546875" style="75" customWidth="1"/>
    <col min="3587" max="3590" width="9.140625" style="75"/>
    <col min="3591" max="3591" width="14.85546875" style="75" customWidth="1"/>
    <col min="3592" max="3835" width="9.140625" style="75"/>
    <col min="3836" max="3836" width="37.7109375" style="75" customWidth="1"/>
    <col min="3837" max="3837" width="9.140625" style="75"/>
    <col min="3838" max="3838" width="12.85546875" style="75" customWidth="1"/>
    <col min="3839" max="3840" width="9.140625" style="75" hidden="1" customWidth="1"/>
    <col min="3841" max="3841" width="18.28515625" style="75" customWidth="1"/>
    <col min="3842" max="3842" width="64.85546875" style="75" customWidth="1"/>
    <col min="3843" max="3846" width="9.140625" style="75"/>
    <col min="3847" max="3847" width="14.85546875" style="75" customWidth="1"/>
    <col min="3848" max="4091" width="9.140625" style="75"/>
    <col min="4092" max="4092" width="37.7109375" style="75" customWidth="1"/>
    <col min="4093" max="4093" width="9.140625" style="75"/>
    <col min="4094" max="4094" width="12.85546875" style="75" customWidth="1"/>
    <col min="4095" max="4096" width="9.140625" style="75" hidden="1" customWidth="1"/>
    <col min="4097" max="4097" width="18.28515625" style="75" customWidth="1"/>
    <col min="4098" max="4098" width="64.85546875" style="75" customWidth="1"/>
    <col min="4099" max="4102" width="9.140625" style="75"/>
    <col min="4103" max="4103" width="14.85546875" style="75" customWidth="1"/>
    <col min="4104" max="4347" width="9.140625" style="75"/>
    <col min="4348" max="4348" width="37.7109375" style="75" customWidth="1"/>
    <col min="4349" max="4349" width="9.140625" style="75"/>
    <col min="4350" max="4350" width="12.85546875" style="75" customWidth="1"/>
    <col min="4351" max="4352" width="9.140625" style="75" hidden="1" customWidth="1"/>
    <col min="4353" max="4353" width="18.28515625" style="75" customWidth="1"/>
    <col min="4354" max="4354" width="64.85546875" style="75" customWidth="1"/>
    <col min="4355" max="4358" width="9.140625" style="75"/>
    <col min="4359" max="4359" width="14.85546875" style="75" customWidth="1"/>
    <col min="4360" max="4603" width="9.140625" style="75"/>
    <col min="4604" max="4604" width="37.7109375" style="75" customWidth="1"/>
    <col min="4605" max="4605" width="9.140625" style="75"/>
    <col min="4606" max="4606" width="12.85546875" style="75" customWidth="1"/>
    <col min="4607" max="4608" width="9.140625" style="75" hidden="1" customWidth="1"/>
    <col min="4609" max="4609" width="18.28515625" style="75" customWidth="1"/>
    <col min="4610" max="4610" width="64.85546875" style="75" customWidth="1"/>
    <col min="4611" max="4614" width="9.140625" style="75"/>
    <col min="4615" max="4615" width="14.85546875" style="75" customWidth="1"/>
    <col min="4616" max="4859" width="9.140625" style="75"/>
    <col min="4860" max="4860" width="37.7109375" style="75" customWidth="1"/>
    <col min="4861" max="4861" width="9.140625" style="75"/>
    <col min="4862" max="4862" width="12.85546875" style="75" customWidth="1"/>
    <col min="4863" max="4864" width="9.140625" style="75" hidden="1" customWidth="1"/>
    <col min="4865" max="4865" width="18.28515625" style="75" customWidth="1"/>
    <col min="4866" max="4866" width="64.85546875" style="75" customWidth="1"/>
    <col min="4867" max="4870" width="9.140625" style="75"/>
    <col min="4871" max="4871" width="14.85546875" style="75" customWidth="1"/>
    <col min="4872" max="5115" width="9.140625" style="75"/>
    <col min="5116" max="5116" width="37.7109375" style="75" customWidth="1"/>
    <col min="5117" max="5117" width="9.140625" style="75"/>
    <col min="5118" max="5118" width="12.85546875" style="75" customWidth="1"/>
    <col min="5119" max="5120" width="9.140625" style="75" hidden="1" customWidth="1"/>
    <col min="5121" max="5121" width="18.28515625" style="75" customWidth="1"/>
    <col min="5122" max="5122" width="64.85546875" style="75" customWidth="1"/>
    <col min="5123" max="5126" width="9.140625" style="75"/>
    <col min="5127" max="5127" width="14.85546875" style="75" customWidth="1"/>
    <col min="5128" max="5371" width="9.140625" style="75"/>
    <col min="5372" max="5372" width="37.7109375" style="75" customWidth="1"/>
    <col min="5373" max="5373" width="9.140625" style="75"/>
    <col min="5374" max="5374" width="12.85546875" style="75" customWidth="1"/>
    <col min="5375" max="5376" width="9.140625" style="75" hidden="1" customWidth="1"/>
    <col min="5377" max="5377" width="18.28515625" style="75" customWidth="1"/>
    <col min="5378" max="5378" width="64.85546875" style="75" customWidth="1"/>
    <col min="5379" max="5382" width="9.140625" style="75"/>
    <col min="5383" max="5383" width="14.85546875" style="75" customWidth="1"/>
    <col min="5384" max="5627" width="9.140625" style="75"/>
    <col min="5628" max="5628" width="37.7109375" style="75" customWidth="1"/>
    <col min="5629" max="5629" width="9.140625" style="75"/>
    <col min="5630" max="5630" width="12.85546875" style="75" customWidth="1"/>
    <col min="5631" max="5632" width="9.140625" style="75" hidden="1" customWidth="1"/>
    <col min="5633" max="5633" width="18.28515625" style="75" customWidth="1"/>
    <col min="5634" max="5634" width="64.85546875" style="75" customWidth="1"/>
    <col min="5635" max="5638" width="9.140625" style="75"/>
    <col min="5639" max="5639" width="14.85546875" style="75" customWidth="1"/>
    <col min="5640" max="5883" width="9.140625" style="75"/>
    <col min="5884" max="5884" width="37.7109375" style="75" customWidth="1"/>
    <col min="5885" max="5885" width="9.140625" style="75"/>
    <col min="5886" max="5886" width="12.85546875" style="75" customWidth="1"/>
    <col min="5887" max="5888" width="9.140625" style="75" hidden="1" customWidth="1"/>
    <col min="5889" max="5889" width="18.28515625" style="75" customWidth="1"/>
    <col min="5890" max="5890" width="64.85546875" style="75" customWidth="1"/>
    <col min="5891" max="5894" width="9.140625" style="75"/>
    <col min="5895" max="5895" width="14.85546875" style="75" customWidth="1"/>
    <col min="5896" max="6139" width="9.140625" style="75"/>
    <col min="6140" max="6140" width="37.7109375" style="75" customWidth="1"/>
    <col min="6141" max="6141" width="9.140625" style="75"/>
    <col min="6142" max="6142" width="12.85546875" style="75" customWidth="1"/>
    <col min="6143" max="6144" width="9.140625" style="75" hidden="1" customWidth="1"/>
    <col min="6145" max="6145" width="18.28515625" style="75" customWidth="1"/>
    <col min="6146" max="6146" width="64.85546875" style="75" customWidth="1"/>
    <col min="6147" max="6150" width="9.140625" style="75"/>
    <col min="6151" max="6151" width="14.85546875" style="75" customWidth="1"/>
    <col min="6152" max="6395" width="9.140625" style="75"/>
    <col min="6396" max="6396" width="37.7109375" style="75" customWidth="1"/>
    <col min="6397" max="6397" width="9.140625" style="75"/>
    <col min="6398" max="6398" width="12.85546875" style="75" customWidth="1"/>
    <col min="6399" max="6400" width="9.140625" style="75" hidden="1" customWidth="1"/>
    <col min="6401" max="6401" width="18.28515625" style="75" customWidth="1"/>
    <col min="6402" max="6402" width="64.85546875" style="75" customWidth="1"/>
    <col min="6403" max="6406" width="9.140625" style="75"/>
    <col min="6407" max="6407" width="14.85546875" style="75" customWidth="1"/>
    <col min="6408" max="6651" width="9.140625" style="75"/>
    <col min="6652" max="6652" width="37.7109375" style="75" customWidth="1"/>
    <col min="6653" max="6653" width="9.140625" style="75"/>
    <col min="6654" max="6654" width="12.85546875" style="75" customWidth="1"/>
    <col min="6655" max="6656" width="9.140625" style="75" hidden="1" customWidth="1"/>
    <col min="6657" max="6657" width="18.28515625" style="75" customWidth="1"/>
    <col min="6658" max="6658" width="64.85546875" style="75" customWidth="1"/>
    <col min="6659" max="6662" width="9.140625" style="75"/>
    <col min="6663" max="6663" width="14.85546875" style="75" customWidth="1"/>
    <col min="6664" max="6907" width="9.140625" style="75"/>
    <col min="6908" max="6908" width="37.7109375" style="75" customWidth="1"/>
    <col min="6909" max="6909" width="9.140625" style="75"/>
    <col min="6910" max="6910" width="12.85546875" style="75" customWidth="1"/>
    <col min="6911" max="6912" width="9.140625" style="75" hidden="1" customWidth="1"/>
    <col min="6913" max="6913" width="18.28515625" style="75" customWidth="1"/>
    <col min="6914" max="6914" width="64.85546875" style="75" customWidth="1"/>
    <col min="6915" max="6918" width="9.140625" style="75"/>
    <col min="6919" max="6919" width="14.85546875" style="75" customWidth="1"/>
    <col min="6920" max="7163" width="9.140625" style="75"/>
    <col min="7164" max="7164" width="37.7109375" style="75" customWidth="1"/>
    <col min="7165" max="7165" width="9.140625" style="75"/>
    <col min="7166" max="7166" width="12.85546875" style="75" customWidth="1"/>
    <col min="7167" max="7168" width="9.140625" style="75" hidden="1" customWidth="1"/>
    <col min="7169" max="7169" width="18.28515625" style="75" customWidth="1"/>
    <col min="7170" max="7170" width="64.85546875" style="75" customWidth="1"/>
    <col min="7171" max="7174" width="9.140625" style="75"/>
    <col min="7175" max="7175" width="14.85546875" style="75" customWidth="1"/>
    <col min="7176" max="7419" width="9.140625" style="75"/>
    <col min="7420" max="7420" width="37.7109375" style="75" customWidth="1"/>
    <col min="7421" max="7421" width="9.140625" style="75"/>
    <col min="7422" max="7422" width="12.85546875" style="75" customWidth="1"/>
    <col min="7423" max="7424" width="9.140625" style="75" hidden="1" customWidth="1"/>
    <col min="7425" max="7425" width="18.28515625" style="75" customWidth="1"/>
    <col min="7426" max="7426" width="64.85546875" style="75" customWidth="1"/>
    <col min="7427" max="7430" width="9.140625" style="75"/>
    <col min="7431" max="7431" width="14.85546875" style="75" customWidth="1"/>
    <col min="7432" max="7675" width="9.140625" style="75"/>
    <col min="7676" max="7676" width="37.7109375" style="75" customWidth="1"/>
    <col min="7677" max="7677" width="9.140625" style="75"/>
    <col min="7678" max="7678" width="12.85546875" style="75" customWidth="1"/>
    <col min="7679" max="7680" width="9.140625" style="75" hidden="1" customWidth="1"/>
    <col min="7681" max="7681" width="18.28515625" style="75" customWidth="1"/>
    <col min="7682" max="7682" width="64.85546875" style="75" customWidth="1"/>
    <col min="7683" max="7686" width="9.140625" style="75"/>
    <col min="7687" max="7687" width="14.85546875" style="75" customWidth="1"/>
    <col min="7688" max="7931" width="9.140625" style="75"/>
    <col min="7932" max="7932" width="37.7109375" style="75" customWidth="1"/>
    <col min="7933" max="7933" width="9.140625" style="75"/>
    <col min="7934" max="7934" width="12.85546875" style="75" customWidth="1"/>
    <col min="7935" max="7936" width="9.140625" style="75" hidden="1" customWidth="1"/>
    <col min="7937" max="7937" width="18.28515625" style="75" customWidth="1"/>
    <col min="7938" max="7938" width="64.85546875" style="75" customWidth="1"/>
    <col min="7939" max="7942" width="9.140625" style="75"/>
    <col min="7943" max="7943" width="14.85546875" style="75" customWidth="1"/>
    <col min="7944" max="8187" width="9.140625" style="75"/>
    <col min="8188" max="8188" width="37.7109375" style="75" customWidth="1"/>
    <col min="8189" max="8189" width="9.140625" style="75"/>
    <col min="8190" max="8190" width="12.85546875" style="75" customWidth="1"/>
    <col min="8191" max="8192" width="9.140625" style="75" hidden="1" customWidth="1"/>
    <col min="8193" max="8193" width="18.28515625" style="75" customWidth="1"/>
    <col min="8194" max="8194" width="64.85546875" style="75" customWidth="1"/>
    <col min="8195" max="8198" width="9.140625" style="75"/>
    <col min="8199" max="8199" width="14.85546875" style="75" customWidth="1"/>
    <col min="8200" max="8443" width="9.140625" style="75"/>
    <col min="8444" max="8444" width="37.7109375" style="75" customWidth="1"/>
    <col min="8445" max="8445" width="9.140625" style="75"/>
    <col min="8446" max="8446" width="12.85546875" style="75" customWidth="1"/>
    <col min="8447" max="8448" width="9.140625" style="75" hidden="1" customWidth="1"/>
    <col min="8449" max="8449" width="18.28515625" style="75" customWidth="1"/>
    <col min="8450" max="8450" width="64.85546875" style="75" customWidth="1"/>
    <col min="8451" max="8454" width="9.140625" style="75"/>
    <col min="8455" max="8455" width="14.85546875" style="75" customWidth="1"/>
    <col min="8456" max="8699" width="9.140625" style="75"/>
    <col min="8700" max="8700" width="37.7109375" style="75" customWidth="1"/>
    <col min="8701" max="8701" width="9.140625" style="75"/>
    <col min="8702" max="8702" width="12.85546875" style="75" customWidth="1"/>
    <col min="8703" max="8704" width="9.140625" style="75" hidden="1" customWidth="1"/>
    <col min="8705" max="8705" width="18.28515625" style="75" customWidth="1"/>
    <col min="8706" max="8706" width="64.85546875" style="75" customWidth="1"/>
    <col min="8707" max="8710" width="9.140625" style="75"/>
    <col min="8711" max="8711" width="14.85546875" style="75" customWidth="1"/>
    <col min="8712" max="8955" width="9.140625" style="75"/>
    <col min="8956" max="8956" width="37.7109375" style="75" customWidth="1"/>
    <col min="8957" max="8957" width="9.140625" style="75"/>
    <col min="8958" max="8958" width="12.85546875" style="75" customWidth="1"/>
    <col min="8959" max="8960" width="9.140625" style="75" hidden="1" customWidth="1"/>
    <col min="8961" max="8961" width="18.28515625" style="75" customWidth="1"/>
    <col min="8962" max="8962" width="64.85546875" style="75" customWidth="1"/>
    <col min="8963" max="8966" width="9.140625" style="75"/>
    <col min="8967" max="8967" width="14.85546875" style="75" customWidth="1"/>
    <col min="8968" max="9211" width="9.140625" style="75"/>
    <col min="9212" max="9212" width="37.7109375" style="75" customWidth="1"/>
    <col min="9213" max="9213" width="9.140625" style="75"/>
    <col min="9214" max="9214" width="12.85546875" style="75" customWidth="1"/>
    <col min="9215" max="9216" width="9.140625" style="75" hidden="1" customWidth="1"/>
    <col min="9217" max="9217" width="18.28515625" style="75" customWidth="1"/>
    <col min="9218" max="9218" width="64.85546875" style="75" customWidth="1"/>
    <col min="9219" max="9222" width="9.140625" style="75"/>
    <col min="9223" max="9223" width="14.85546875" style="75" customWidth="1"/>
    <col min="9224" max="9467" width="9.140625" style="75"/>
    <col min="9468" max="9468" width="37.7109375" style="75" customWidth="1"/>
    <col min="9469" max="9469" width="9.140625" style="75"/>
    <col min="9470" max="9470" width="12.85546875" style="75" customWidth="1"/>
    <col min="9471" max="9472" width="9.140625" style="75" hidden="1" customWidth="1"/>
    <col min="9473" max="9473" width="18.28515625" style="75" customWidth="1"/>
    <col min="9474" max="9474" width="64.85546875" style="75" customWidth="1"/>
    <col min="9475" max="9478" width="9.140625" style="75"/>
    <col min="9479" max="9479" width="14.85546875" style="75" customWidth="1"/>
    <col min="9480" max="9723" width="9.140625" style="75"/>
    <col min="9724" max="9724" width="37.7109375" style="75" customWidth="1"/>
    <col min="9725" max="9725" width="9.140625" style="75"/>
    <col min="9726" max="9726" width="12.85546875" style="75" customWidth="1"/>
    <col min="9727" max="9728" width="9.140625" style="75" hidden="1" customWidth="1"/>
    <col min="9729" max="9729" width="18.28515625" style="75" customWidth="1"/>
    <col min="9730" max="9730" width="64.85546875" style="75" customWidth="1"/>
    <col min="9731" max="9734" width="9.140625" style="75"/>
    <col min="9735" max="9735" width="14.85546875" style="75" customWidth="1"/>
    <col min="9736" max="9979" width="9.140625" style="75"/>
    <col min="9980" max="9980" width="37.7109375" style="75" customWidth="1"/>
    <col min="9981" max="9981" width="9.140625" style="75"/>
    <col min="9982" max="9982" width="12.85546875" style="75" customWidth="1"/>
    <col min="9983" max="9984" width="9.140625" style="75" hidden="1" customWidth="1"/>
    <col min="9985" max="9985" width="18.28515625" style="75" customWidth="1"/>
    <col min="9986" max="9986" width="64.85546875" style="75" customWidth="1"/>
    <col min="9987" max="9990" width="9.140625" style="75"/>
    <col min="9991" max="9991" width="14.85546875" style="75" customWidth="1"/>
    <col min="9992" max="10235" width="9.140625" style="75"/>
    <col min="10236" max="10236" width="37.7109375" style="75" customWidth="1"/>
    <col min="10237" max="10237" width="9.140625" style="75"/>
    <col min="10238" max="10238" width="12.85546875" style="75" customWidth="1"/>
    <col min="10239" max="10240" width="9.140625" style="75" hidden="1" customWidth="1"/>
    <col min="10241" max="10241" width="18.28515625" style="75" customWidth="1"/>
    <col min="10242" max="10242" width="64.85546875" style="75" customWidth="1"/>
    <col min="10243" max="10246" width="9.140625" style="75"/>
    <col min="10247" max="10247" width="14.85546875" style="75" customWidth="1"/>
    <col min="10248" max="10491" width="9.140625" style="75"/>
    <col min="10492" max="10492" width="37.7109375" style="75" customWidth="1"/>
    <col min="10493" max="10493" width="9.140625" style="75"/>
    <col min="10494" max="10494" width="12.85546875" style="75" customWidth="1"/>
    <col min="10495" max="10496" width="9.140625" style="75" hidden="1" customWidth="1"/>
    <col min="10497" max="10497" width="18.28515625" style="75" customWidth="1"/>
    <col min="10498" max="10498" width="64.85546875" style="75" customWidth="1"/>
    <col min="10499" max="10502" width="9.140625" style="75"/>
    <col min="10503" max="10503" width="14.85546875" style="75" customWidth="1"/>
    <col min="10504" max="10747" width="9.140625" style="75"/>
    <col min="10748" max="10748" width="37.7109375" style="75" customWidth="1"/>
    <col min="10749" max="10749" width="9.140625" style="75"/>
    <col min="10750" max="10750" width="12.85546875" style="75" customWidth="1"/>
    <col min="10751" max="10752" width="9.140625" style="75" hidden="1" customWidth="1"/>
    <col min="10753" max="10753" width="18.28515625" style="75" customWidth="1"/>
    <col min="10754" max="10754" width="64.85546875" style="75" customWidth="1"/>
    <col min="10755" max="10758" width="9.140625" style="75"/>
    <col min="10759" max="10759" width="14.85546875" style="75" customWidth="1"/>
    <col min="10760" max="11003" width="9.140625" style="75"/>
    <col min="11004" max="11004" width="37.7109375" style="75" customWidth="1"/>
    <col min="11005" max="11005" width="9.140625" style="75"/>
    <col min="11006" max="11006" width="12.85546875" style="75" customWidth="1"/>
    <col min="11007" max="11008" width="9.140625" style="75" hidden="1" customWidth="1"/>
    <col min="11009" max="11009" width="18.28515625" style="75" customWidth="1"/>
    <col min="11010" max="11010" width="64.85546875" style="75" customWidth="1"/>
    <col min="11011" max="11014" width="9.140625" style="75"/>
    <col min="11015" max="11015" width="14.85546875" style="75" customWidth="1"/>
    <col min="11016" max="11259" width="9.140625" style="75"/>
    <col min="11260" max="11260" width="37.7109375" style="75" customWidth="1"/>
    <col min="11261" max="11261" width="9.140625" style="75"/>
    <col min="11262" max="11262" width="12.85546875" style="75" customWidth="1"/>
    <col min="11263" max="11264" width="9.140625" style="75" hidden="1" customWidth="1"/>
    <col min="11265" max="11265" width="18.28515625" style="75" customWidth="1"/>
    <col min="11266" max="11266" width="64.85546875" style="75" customWidth="1"/>
    <col min="11267" max="11270" width="9.140625" style="75"/>
    <col min="11271" max="11271" width="14.85546875" style="75" customWidth="1"/>
    <col min="11272" max="11515" width="9.140625" style="75"/>
    <col min="11516" max="11516" width="37.7109375" style="75" customWidth="1"/>
    <col min="11517" max="11517" width="9.140625" style="75"/>
    <col min="11518" max="11518" width="12.85546875" style="75" customWidth="1"/>
    <col min="11519" max="11520" width="9.140625" style="75" hidden="1" customWidth="1"/>
    <col min="11521" max="11521" width="18.28515625" style="75" customWidth="1"/>
    <col min="11522" max="11522" width="64.85546875" style="75" customWidth="1"/>
    <col min="11523" max="11526" width="9.140625" style="75"/>
    <col min="11527" max="11527" width="14.85546875" style="75" customWidth="1"/>
    <col min="11528" max="11771" width="9.140625" style="75"/>
    <col min="11772" max="11772" width="37.7109375" style="75" customWidth="1"/>
    <col min="11773" max="11773" width="9.140625" style="75"/>
    <col min="11774" max="11774" width="12.85546875" style="75" customWidth="1"/>
    <col min="11775" max="11776" width="9.140625" style="75" hidden="1" customWidth="1"/>
    <col min="11777" max="11777" width="18.28515625" style="75" customWidth="1"/>
    <col min="11778" max="11778" width="64.85546875" style="75" customWidth="1"/>
    <col min="11779" max="11782" width="9.140625" style="75"/>
    <col min="11783" max="11783" width="14.85546875" style="75" customWidth="1"/>
    <col min="11784" max="12027" width="9.140625" style="75"/>
    <col min="12028" max="12028" width="37.7109375" style="75" customWidth="1"/>
    <col min="12029" max="12029" width="9.140625" style="75"/>
    <col min="12030" max="12030" width="12.85546875" style="75" customWidth="1"/>
    <col min="12031" max="12032" width="9.140625" style="75" hidden="1" customWidth="1"/>
    <col min="12033" max="12033" width="18.28515625" style="75" customWidth="1"/>
    <col min="12034" max="12034" width="64.85546875" style="75" customWidth="1"/>
    <col min="12035" max="12038" width="9.140625" style="75"/>
    <col min="12039" max="12039" width="14.85546875" style="75" customWidth="1"/>
    <col min="12040" max="12283" width="9.140625" style="75"/>
    <col min="12284" max="12284" width="37.7109375" style="75" customWidth="1"/>
    <col min="12285" max="12285" width="9.140625" style="75"/>
    <col min="12286" max="12286" width="12.85546875" style="75" customWidth="1"/>
    <col min="12287" max="12288" width="9.140625" style="75" hidden="1" customWidth="1"/>
    <col min="12289" max="12289" width="18.28515625" style="75" customWidth="1"/>
    <col min="12290" max="12290" width="64.85546875" style="75" customWidth="1"/>
    <col min="12291" max="12294" width="9.140625" style="75"/>
    <col min="12295" max="12295" width="14.85546875" style="75" customWidth="1"/>
    <col min="12296" max="12539" width="9.140625" style="75"/>
    <col min="12540" max="12540" width="37.7109375" style="75" customWidth="1"/>
    <col min="12541" max="12541" width="9.140625" style="75"/>
    <col min="12542" max="12542" width="12.85546875" style="75" customWidth="1"/>
    <col min="12543" max="12544" width="9.140625" style="75" hidden="1" customWidth="1"/>
    <col min="12545" max="12545" width="18.28515625" style="75" customWidth="1"/>
    <col min="12546" max="12546" width="64.85546875" style="75" customWidth="1"/>
    <col min="12547" max="12550" width="9.140625" style="75"/>
    <col min="12551" max="12551" width="14.85546875" style="75" customWidth="1"/>
    <col min="12552" max="12795" width="9.140625" style="75"/>
    <col min="12796" max="12796" width="37.7109375" style="75" customWidth="1"/>
    <col min="12797" max="12797" width="9.140625" style="75"/>
    <col min="12798" max="12798" width="12.85546875" style="75" customWidth="1"/>
    <col min="12799" max="12800" width="9.140625" style="75" hidden="1" customWidth="1"/>
    <col min="12801" max="12801" width="18.28515625" style="75" customWidth="1"/>
    <col min="12802" max="12802" width="64.85546875" style="75" customWidth="1"/>
    <col min="12803" max="12806" width="9.140625" style="75"/>
    <col min="12807" max="12807" width="14.85546875" style="75" customWidth="1"/>
    <col min="12808" max="13051" width="9.140625" style="75"/>
    <col min="13052" max="13052" width="37.7109375" style="75" customWidth="1"/>
    <col min="13053" max="13053" width="9.140625" style="75"/>
    <col min="13054" max="13054" width="12.85546875" style="75" customWidth="1"/>
    <col min="13055" max="13056" width="9.140625" style="75" hidden="1" customWidth="1"/>
    <col min="13057" max="13057" width="18.28515625" style="75" customWidth="1"/>
    <col min="13058" max="13058" width="64.85546875" style="75" customWidth="1"/>
    <col min="13059" max="13062" width="9.140625" style="75"/>
    <col min="13063" max="13063" width="14.85546875" style="75" customWidth="1"/>
    <col min="13064" max="13307" width="9.140625" style="75"/>
    <col min="13308" max="13308" width="37.7109375" style="75" customWidth="1"/>
    <col min="13309" max="13309" width="9.140625" style="75"/>
    <col min="13310" max="13310" width="12.85546875" style="75" customWidth="1"/>
    <col min="13311" max="13312" width="9.140625" style="75" hidden="1" customWidth="1"/>
    <col min="13313" max="13313" width="18.28515625" style="75" customWidth="1"/>
    <col min="13314" max="13314" width="64.85546875" style="75" customWidth="1"/>
    <col min="13315" max="13318" width="9.140625" style="75"/>
    <col min="13319" max="13319" width="14.85546875" style="75" customWidth="1"/>
    <col min="13320" max="13563" width="9.140625" style="75"/>
    <col min="13564" max="13564" width="37.7109375" style="75" customWidth="1"/>
    <col min="13565" max="13565" width="9.140625" style="75"/>
    <col min="13566" max="13566" width="12.85546875" style="75" customWidth="1"/>
    <col min="13567" max="13568" width="9.140625" style="75" hidden="1" customWidth="1"/>
    <col min="13569" max="13569" width="18.28515625" style="75" customWidth="1"/>
    <col min="13570" max="13570" width="64.85546875" style="75" customWidth="1"/>
    <col min="13571" max="13574" width="9.140625" style="75"/>
    <col min="13575" max="13575" width="14.85546875" style="75" customWidth="1"/>
    <col min="13576" max="13819" width="9.140625" style="75"/>
    <col min="13820" max="13820" width="37.7109375" style="75" customWidth="1"/>
    <col min="13821" max="13821" width="9.140625" style="75"/>
    <col min="13822" max="13822" width="12.85546875" style="75" customWidth="1"/>
    <col min="13823" max="13824" width="9.140625" style="75" hidden="1" customWidth="1"/>
    <col min="13825" max="13825" width="18.28515625" style="75" customWidth="1"/>
    <col min="13826" max="13826" width="64.85546875" style="75" customWidth="1"/>
    <col min="13827" max="13830" width="9.140625" style="75"/>
    <col min="13831" max="13831" width="14.85546875" style="75" customWidth="1"/>
    <col min="13832" max="14075" width="9.140625" style="75"/>
    <col min="14076" max="14076" width="37.7109375" style="75" customWidth="1"/>
    <col min="14077" max="14077" width="9.140625" style="75"/>
    <col min="14078" max="14078" width="12.85546875" style="75" customWidth="1"/>
    <col min="14079" max="14080" width="9.140625" style="75" hidden="1" customWidth="1"/>
    <col min="14081" max="14081" width="18.28515625" style="75" customWidth="1"/>
    <col min="14082" max="14082" width="64.85546875" style="75" customWidth="1"/>
    <col min="14083" max="14086" width="9.140625" style="75"/>
    <col min="14087" max="14087" width="14.85546875" style="75" customWidth="1"/>
    <col min="14088" max="14331" width="9.140625" style="75"/>
    <col min="14332" max="14332" width="37.7109375" style="75" customWidth="1"/>
    <col min="14333" max="14333" width="9.140625" style="75"/>
    <col min="14334" max="14334" width="12.85546875" style="75" customWidth="1"/>
    <col min="14335" max="14336" width="9.140625" style="75" hidden="1" customWidth="1"/>
    <col min="14337" max="14337" width="18.28515625" style="75" customWidth="1"/>
    <col min="14338" max="14338" width="64.85546875" style="75" customWidth="1"/>
    <col min="14339" max="14342" width="9.140625" style="75"/>
    <col min="14343" max="14343" width="14.85546875" style="75" customWidth="1"/>
    <col min="14344" max="14587" width="9.140625" style="75"/>
    <col min="14588" max="14588" width="37.7109375" style="75" customWidth="1"/>
    <col min="14589" max="14589" width="9.140625" style="75"/>
    <col min="14590" max="14590" width="12.85546875" style="75" customWidth="1"/>
    <col min="14591" max="14592" width="9.140625" style="75" hidden="1" customWidth="1"/>
    <col min="14593" max="14593" width="18.28515625" style="75" customWidth="1"/>
    <col min="14594" max="14594" width="64.85546875" style="75" customWidth="1"/>
    <col min="14595" max="14598" width="9.140625" style="75"/>
    <col min="14599" max="14599" width="14.85546875" style="75" customWidth="1"/>
    <col min="14600" max="14843" width="9.140625" style="75"/>
    <col min="14844" max="14844" width="37.7109375" style="75" customWidth="1"/>
    <col min="14845" max="14845" width="9.140625" style="75"/>
    <col min="14846" max="14846" width="12.85546875" style="75" customWidth="1"/>
    <col min="14847" max="14848" width="9.140625" style="75" hidden="1" customWidth="1"/>
    <col min="14849" max="14849" width="18.28515625" style="75" customWidth="1"/>
    <col min="14850" max="14850" width="64.85546875" style="75" customWidth="1"/>
    <col min="14851" max="14854" width="9.140625" style="75"/>
    <col min="14855" max="14855" width="14.85546875" style="75" customWidth="1"/>
    <col min="14856" max="15099" width="9.140625" style="75"/>
    <col min="15100" max="15100" width="37.7109375" style="75" customWidth="1"/>
    <col min="15101" max="15101" width="9.140625" style="75"/>
    <col min="15102" max="15102" width="12.85546875" style="75" customWidth="1"/>
    <col min="15103" max="15104" width="9.140625" style="75" hidden="1" customWidth="1"/>
    <col min="15105" max="15105" width="18.28515625" style="75" customWidth="1"/>
    <col min="15106" max="15106" width="64.85546875" style="75" customWidth="1"/>
    <col min="15107" max="15110" width="9.140625" style="75"/>
    <col min="15111" max="15111" width="14.85546875" style="75" customWidth="1"/>
    <col min="15112" max="15355" width="9.140625" style="75"/>
    <col min="15356" max="15356" width="37.7109375" style="75" customWidth="1"/>
    <col min="15357" max="15357" width="9.140625" style="75"/>
    <col min="15358" max="15358" width="12.85546875" style="75" customWidth="1"/>
    <col min="15359" max="15360" width="9.140625" style="75" hidden="1" customWidth="1"/>
    <col min="15361" max="15361" width="18.28515625" style="75" customWidth="1"/>
    <col min="15362" max="15362" width="64.85546875" style="75" customWidth="1"/>
    <col min="15363" max="15366" width="9.140625" style="75"/>
    <col min="15367" max="15367" width="14.85546875" style="75" customWidth="1"/>
    <col min="15368" max="15611" width="9.140625" style="75"/>
    <col min="15612" max="15612" width="37.7109375" style="75" customWidth="1"/>
    <col min="15613" max="15613" width="9.140625" style="75"/>
    <col min="15614" max="15614" width="12.85546875" style="75" customWidth="1"/>
    <col min="15615" max="15616" width="9.140625" style="75" hidden="1" customWidth="1"/>
    <col min="15617" max="15617" width="18.28515625" style="75" customWidth="1"/>
    <col min="15618" max="15618" width="64.85546875" style="75" customWidth="1"/>
    <col min="15619" max="15622" width="9.140625" style="75"/>
    <col min="15623" max="15623" width="14.85546875" style="75" customWidth="1"/>
    <col min="15624" max="15867" width="9.140625" style="75"/>
    <col min="15868" max="15868" width="37.7109375" style="75" customWidth="1"/>
    <col min="15869" max="15869" width="9.140625" style="75"/>
    <col min="15870" max="15870" width="12.85546875" style="75" customWidth="1"/>
    <col min="15871" max="15872" width="9.140625" style="75" hidden="1" customWidth="1"/>
    <col min="15873" max="15873" width="18.28515625" style="75" customWidth="1"/>
    <col min="15874" max="15874" width="64.85546875" style="75" customWidth="1"/>
    <col min="15875" max="15878" width="9.140625" style="75"/>
    <col min="15879" max="15879" width="14.85546875" style="75" customWidth="1"/>
    <col min="15880" max="16123" width="9.140625" style="75"/>
    <col min="16124" max="16124" width="37.7109375" style="75" customWidth="1"/>
    <col min="16125" max="16125" width="9.140625" style="75"/>
    <col min="16126" max="16126" width="12.85546875" style="75" customWidth="1"/>
    <col min="16127" max="16128" width="9.140625" style="75" hidden="1" customWidth="1"/>
    <col min="16129" max="16129" width="18.28515625" style="75" customWidth="1"/>
    <col min="16130" max="16130" width="64.85546875" style="75" customWidth="1"/>
    <col min="16131" max="16134" width="9.140625" style="75"/>
    <col min="16135" max="16135" width="14.85546875" style="75" customWidth="1"/>
    <col min="16136" max="16384" width="9.140625" style="75"/>
  </cols>
  <sheetData>
    <row r="1" spans="1:43" s="31" customFormat="1" ht="18.75" x14ac:dyDescent="0.25">
      <c r="I1" s="73"/>
      <c r="L1" s="23" t="s">
        <v>70</v>
      </c>
    </row>
    <row r="2" spans="1:43" s="31" customFormat="1" ht="18.75" x14ac:dyDescent="0.3">
      <c r="I2" s="73"/>
      <c r="L2" s="14" t="s">
        <v>11</v>
      </c>
    </row>
    <row r="3" spans="1:43" s="31" customFormat="1" ht="18.75" x14ac:dyDescent="0.3">
      <c r="I3" s="73"/>
      <c r="L3" s="14" t="s">
        <v>475</v>
      </c>
    </row>
    <row r="4" spans="1:43" s="31" customFormat="1" ht="18.75" x14ac:dyDescent="0.3">
      <c r="I4" s="73"/>
      <c r="K4" s="14"/>
    </row>
    <row r="5" spans="1:43" s="31" customForma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s="31" customFormat="1" ht="18.75" x14ac:dyDescent="0.3">
      <c r="I6" s="73"/>
      <c r="K6" s="14"/>
    </row>
    <row r="7" spans="1:43" s="31" customFormat="1" ht="18.75" x14ac:dyDescent="0.25">
      <c r="A7" s="374" t="s">
        <v>10</v>
      </c>
      <c r="B7" s="374"/>
      <c r="C7" s="374"/>
      <c r="D7" s="374"/>
      <c r="E7" s="374"/>
      <c r="F7" s="374"/>
      <c r="G7" s="374"/>
      <c r="H7" s="374"/>
      <c r="I7" s="374"/>
      <c r="J7" s="374"/>
      <c r="K7" s="374"/>
      <c r="L7" s="374"/>
    </row>
    <row r="8" spans="1:43" s="31" customFormat="1" ht="18.75" x14ac:dyDescent="0.25">
      <c r="A8" s="374"/>
      <c r="B8" s="374"/>
      <c r="C8" s="374"/>
      <c r="D8" s="374"/>
      <c r="E8" s="374"/>
      <c r="F8" s="374"/>
      <c r="G8" s="374"/>
      <c r="H8" s="374"/>
      <c r="I8" s="374"/>
      <c r="J8" s="374"/>
      <c r="K8" s="374"/>
      <c r="L8" s="374"/>
    </row>
    <row r="9" spans="1:43" s="31" customFormat="1" x14ac:dyDescent="0.25">
      <c r="A9" s="375" t="str">
        <f>'1. паспорт местоположение'!$A$9</f>
        <v>АО  "Россети Тюмень"</v>
      </c>
      <c r="B9" s="375"/>
      <c r="C9" s="375"/>
      <c r="D9" s="375"/>
      <c r="E9" s="375"/>
      <c r="F9" s="375"/>
      <c r="G9" s="375"/>
      <c r="H9" s="375"/>
      <c r="I9" s="375"/>
      <c r="J9" s="375"/>
      <c r="K9" s="375"/>
      <c r="L9" s="375"/>
    </row>
    <row r="10" spans="1:43" s="31" customFormat="1" x14ac:dyDescent="0.25">
      <c r="A10" s="372" t="s">
        <v>9</v>
      </c>
      <c r="B10" s="372"/>
      <c r="C10" s="372"/>
      <c r="D10" s="372"/>
      <c r="E10" s="372"/>
      <c r="F10" s="372"/>
      <c r="G10" s="372"/>
      <c r="H10" s="372"/>
      <c r="I10" s="372"/>
      <c r="J10" s="372"/>
      <c r="K10" s="372"/>
      <c r="L10" s="372"/>
    </row>
    <row r="11" spans="1:43" s="31" customFormat="1" ht="18.75" x14ac:dyDescent="0.25">
      <c r="A11" s="374"/>
      <c r="B11" s="374"/>
      <c r="C11" s="374"/>
      <c r="D11" s="374"/>
      <c r="E11" s="374"/>
      <c r="F11" s="374"/>
      <c r="G11" s="374"/>
      <c r="H11" s="374"/>
      <c r="I11" s="374"/>
      <c r="J11" s="374"/>
      <c r="K11" s="374"/>
      <c r="L11" s="374"/>
    </row>
    <row r="12" spans="1:43" s="31" customFormat="1" x14ac:dyDescent="0.25">
      <c r="A12" s="375" t="str">
        <f>'5. анализ эконом эфф'!A12:AR12</f>
        <v>I_TP3600.PS.0044</v>
      </c>
      <c r="B12" s="375"/>
      <c r="C12" s="375"/>
      <c r="D12" s="375"/>
      <c r="E12" s="375"/>
      <c r="F12" s="375"/>
      <c r="G12" s="375"/>
      <c r="H12" s="375"/>
      <c r="I12" s="375"/>
      <c r="J12" s="375"/>
      <c r="K12" s="375"/>
      <c r="L12" s="375"/>
    </row>
    <row r="13" spans="1:43" s="31" customFormat="1" x14ac:dyDescent="0.25">
      <c r="A13" s="372" t="s">
        <v>8</v>
      </c>
      <c r="B13" s="372"/>
      <c r="C13" s="372"/>
      <c r="D13" s="372"/>
      <c r="E13" s="372"/>
      <c r="F13" s="372"/>
      <c r="G13" s="372"/>
      <c r="H13" s="372"/>
      <c r="I13" s="372"/>
      <c r="J13" s="372"/>
      <c r="K13" s="372"/>
      <c r="L13" s="372"/>
    </row>
    <row r="14" spans="1:43" s="31" customFormat="1" ht="18.75" x14ac:dyDescent="0.25">
      <c r="A14" s="353"/>
      <c r="B14" s="353"/>
      <c r="C14" s="353"/>
      <c r="D14" s="353"/>
      <c r="E14" s="353"/>
      <c r="F14" s="353"/>
      <c r="G14" s="353"/>
      <c r="H14" s="353"/>
      <c r="I14" s="353"/>
      <c r="J14" s="353"/>
      <c r="K14" s="353"/>
      <c r="L14" s="353"/>
    </row>
    <row r="15" spans="1:43" s="31" customFormat="1" ht="45" customHeight="1" x14ac:dyDescent="0.25">
      <c r="A15" s="466" t="str">
        <f>'1. паспорт местоположение'!$A$15</f>
        <v>Проектирование реконструкции ПС 110/10 кВ Маслово (замена трансформатора 1х2,5 МВА на 1х6,3 МВА)</v>
      </c>
      <c r="B15" s="466"/>
      <c r="C15" s="466"/>
      <c r="D15" s="466"/>
      <c r="E15" s="466"/>
      <c r="F15" s="466"/>
      <c r="G15" s="466"/>
      <c r="H15" s="466"/>
      <c r="I15" s="466"/>
      <c r="J15" s="466"/>
      <c r="K15" s="466"/>
      <c r="L15" s="466"/>
    </row>
    <row r="16" spans="1:43" s="31" customFormat="1" x14ac:dyDescent="0.25">
      <c r="A16" s="372" t="s">
        <v>7</v>
      </c>
      <c r="B16" s="372"/>
      <c r="C16" s="372"/>
      <c r="D16" s="372"/>
      <c r="E16" s="372"/>
      <c r="F16" s="372"/>
      <c r="G16" s="372"/>
      <c r="H16" s="372"/>
      <c r="I16" s="372"/>
      <c r="J16" s="372"/>
      <c r="K16" s="372"/>
      <c r="L16" s="372"/>
    </row>
    <row r="17" spans="1:12" s="31" customFormat="1" ht="15.75" customHeight="1" x14ac:dyDescent="0.25">
      <c r="I17" s="73"/>
      <c r="L17" s="71"/>
    </row>
    <row r="18" spans="1:12" s="31" customFormat="1" x14ac:dyDescent="0.25">
      <c r="I18" s="73"/>
      <c r="K18" s="35"/>
    </row>
    <row r="19" spans="1:12" s="31" customFormat="1" ht="15.75" customHeight="1" x14ac:dyDescent="0.25">
      <c r="A19" s="465" t="s">
        <v>445</v>
      </c>
      <c r="B19" s="465"/>
      <c r="C19" s="465"/>
      <c r="D19" s="465"/>
      <c r="E19" s="465"/>
      <c r="F19" s="465"/>
      <c r="G19" s="465"/>
      <c r="H19" s="465"/>
      <c r="I19" s="465"/>
      <c r="J19" s="465"/>
      <c r="K19" s="465"/>
      <c r="L19" s="465"/>
    </row>
    <row r="20" spans="1:12" s="31" customFormat="1" x14ac:dyDescent="0.25">
      <c r="A20" s="72"/>
      <c r="B20" s="72"/>
      <c r="C20" s="34"/>
      <c r="D20" s="34"/>
      <c r="E20" s="34"/>
      <c r="F20" s="34"/>
      <c r="G20" s="34"/>
      <c r="H20" s="34"/>
      <c r="I20" s="69"/>
      <c r="J20" s="34"/>
      <c r="K20" s="34"/>
      <c r="L20" s="34"/>
    </row>
    <row r="21" spans="1:12" s="31" customFormat="1" ht="28.5" customHeight="1" x14ac:dyDescent="0.25">
      <c r="A21" s="455" t="s">
        <v>229</v>
      </c>
      <c r="B21" s="455" t="s">
        <v>228</v>
      </c>
      <c r="C21" s="461" t="s">
        <v>375</v>
      </c>
      <c r="D21" s="461"/>
      <c r="E21" s="461"/>
      <c r="F21" s="461"/>
      <c r="G21" s="461"/>
      <c r="H21" s="461"/>
      <c r="I21" s="456" t="s">
        <v>227</v>
      </c>
      <c r="J21" s="458" t="s">
        <v>377</v>
      </c>
      <c r="K21" s="455" t="s">
        <v>226</v>
      </c>
      <c r="L21" s="457" t="s">
        <v>376</v>
      </c>
    </row>
    <row r="22" spans="1:12" s="31" customFormat="1" ht="58.5" customHeight="1" x14ac:dyDescent="0.25">
      <c r="A22" s="455"/>
      <c r="B22" s="455"/>
      <c r="C22" s="462" t="s">
        <v>3</v>
      </c>
      <c r="D22" s="462"/>
      <c r="E22" s="54"/>
      <c r="F22" s="55"/>
      <c r="G22" s="463" t="s">
        <v>2</v>
      </c>
      <c r="H22" s="464"/>
      <c r="I22" s="456"/>
      <c r="J22" s="459"/>
      <c r="K22" s="455"/>
      <c r="L22" s="457"/>
    </row>
    <row r="23" spans="1:12" s="31" customFormat="1" ht="47.25" x14ac:dyDescent="0.25">
      <c r="A23" s="455"/>
      <c r="B23" s="455"/>
      <c r="C23" s="33" t="s">
        <v>225</v>
      </c>
      <c r="D23" s="33" t="s">
        <v>224</v>
      </c>
      <c r="E23" s="33" t="s">
        <v>225</v>
      </c>
      <c r="F23" s="33" t="s">
        <v>224</v>
      </c>
      <c r="G23" s="33" t="s">
        <v>225</v>
      </c>
      <c r="H23" s="33" t="s">
        <v>224</v>
      </c>
      <c r="I23" s="456"/>
      <c r="J23" s="460"/>
      <c r="K23" s="455"/>
      <c r="L23" s="457"/>
    </row>
    <row r="24" spans="1:12" s="31" customFormat="1" x14ac:dyDescent="0.25">
      <c r="A24" s="74">
        <v>1</v>
      </c>
      <c r="B24" s="74">
        <v>2</v>
      </c>
      <c r="C24" s="33">
        <v>3</v>
      </c>
      <c r="D24" s="33">
        <v>4</v>
      </c>
      <c r="E24" s="33">
        <v>5</v>
      </c>
      <c r="F24" s="33">
        <v>6</v>
      </c>
      <c r="G24" s="33">
        <v>7</v>
      </c>
      <c r="H24" s="33">
        <v>8</v>
      </c>
      <c r="I24" s="33">
        <v>9</v>
      </c>
      <c r="J24" s="33">
        <v>10</v>
      </c>
      <c r="K24" s="33">
        <v>11</v>
      </c>
      <c r="L24" s="33">
        <v>12</v>
      </c>
    </row>
    <row r="25" spans="1:12" s="31" customFormat="1" x14ac:dyDescent="0.25">
      <c r="A25" s="113">
        <v>1</v>
      </c>
      <c r="B25" s="118" t="s">
        <v>223</v>
      </c>
      <c r="C25" s="119"/>
      <c r="D25" s="119"/>
      <c r="E25" s="119"/>
      <c r="F25" s="119"/>
      <c r="G25" s="119"/>
      <c r="H25" s="119"/>
      <c r="I25" s="119"/>
      <c r="J25" s="119"/>
      <c r="K25" s="120"/>
      <c r="L25" s="121"/>
    </row>
    <row r="26" spans="1:12" s="31" customFormat="1" ht="21.75" customHeight="1" x14ac:dyDescent="0.25">
      <c r="A26" s="113" t="s">
        <v>222</v>
      </c>
      <c r="B26" s="271" t="s">
        <v>382</v>
      </c>
      <c r="C26" s="294" t="s">
        <v>633</v>
      </c>
      <c r="D26" s="294"/>
      <c r="E26" s="114"/>
      <c r="F26" s="114"/>
      <c r="G26" s="114"/>
      <c r="H26" s="114"/>
      <c r="I26" s="114"/>
      <c r="J26" s="114"/>
      <c r="K26" s="116"/>
      <c r="L26" s="116"/>
    </row>
    <row r="27" spans="1:12" s="117" customFormat="1" ht="39" customHeight="1" x14ac:dyDescent="0.25">
      <c r="A27" s="113" t="s">
        <v>221</v>
      </c>
      <c r="B27" s="271" t="s">
        <v>384</v>
      </c>
      <c r="C27" s="114" t="s">
        <v>633</v>
      </c>
      <c r="D27" s="114"/>
      <c r="E27" s="114"/>
      <c r="F27" s="114"/>
      <c r="G27" s="114"/>
      <c r="H27" s="114"/>
      <c r="I27" s="114"/>
      <c r="J27" s="114"/>
      <c r="K27" s="116"/>
      <c r="L27" s="116"/>
    </row>
    <row r="28" spans="1:12" s="117" customFormat="1" ht="70.5" customHeight="1" x14ac:dyDescent="0.25">
      <c r="A28" s="113" t="s">
        <v>383</v>
      </c>
      <c r="B28" s="271" t="s">
        <v>388</v>
      </c>
      <c r="C28" s="114" t="s">
        <v>633</v>
      </c>
      <c r="D28" s="114"/>
      <c r="E28" s="114"/>
      <c r="F28" s="114"/>
      <c r="G28" s="114"/>
      <c r="H28" s="114"/>
      <c r="I28" s="114"/>
      <c r="J28" s="114"/>
      <c r="K28" s="116"/>
      <c r="L28" s="116"/>
    </row>
    <row r="29" spans="1:12" s="117" customFormat="1" ht="54" customHeight="1" x14ac:dyDescent="0.25">
      <c r="A29" s="113" t="s">
        <v>220</v>
      </c>
      <c r="B29" s="271" t="s">
        <v>387</v>
      </c>
      <c r="C29" s="114" t="s">
        <v>633</v>
      </c>
      <c r="D29" s="114"/>
      <c r="E29" s="114"/>
      <c r="F29" s="114"/>
      <c r="G29" s="114"/>
      <c r="H29" s="114"/>
      <c r="I29" s="114"/>
      <c r="J29" s="114"/>
      <c r="K29" s="116"/>
      <c r="L29" s="116"/>
    </row>
    <row r="30" spans="1:12" s="117" customFormat="1" ht="42" customHeight="1" x14ac:dyDescent="0.25">
      <c r="A30" s="113" t="s">
        <v>219</v>
      </c>
      <c r="B30" s="271" t="s">
        <v>389</v>
      </c>
      <c r="C30" s="114" t="s">
        <v>633</v>
      </c>
      <c r="D30" s="114"/>
      <c r="E30" s="114"/>
      <c r="F30" s="114"/>
      <c r="G30" s="114"/>
      <c r="H30" s="114"/>
      <c r="I30" s="114"/>
      <c r="J30" s="114"/>
      <c r="K30" s="116"/>
      <c r="L30" s="116"/>
    </row>
    <row r="31" spans="1:12" s="117" customFormat="1" ht="37.5" customHeight="1" x14ac:dyDescent="0.25">
      <c r="A31" s="113" t="s">
        <v>218</v>
      </c>
      <c r="B31" s="122" t="s">
        <v>385</v>
      </c>
      <c r="C31" s="150">
        <v>43374</v>
      </c>
      <c r="D31" s="150">
        <v>43419</v>
      </c>
      <c r="E31" s="115"/>
      <c r="F31" s="115"/>
      <c r="G31" s="150">
        <v>43374</v>
      </c>
      <c r="H31" s="150">
        <v>43419</v>
      </c>
      <c r="I31" s="123">
        <v>1</v>
      </c>
      <c r="J31" s="123">
        <v>1</v>
      </c>
      <c r="K31" s="116"/>
      <c r="L31" s="116"/>
    </row>
    <row r="32" spans="1:12" s="117" customFormat="1" ht="31.5" x14ac:dyDescent="0.25">
      <c r="A32" s="113" t="s">
        <v>216</v>
      </c>
      <c r="B32" s="122" t="s">
        <v>390</v>
      </c>
      <c r="C32" s="150">
        <v>44133</v>
      </c>
      <c r="D32" s="150">
        <v>44163</v>
      </c>
      <c r="E32" s="115"/>
      <c r="F32" s="115"/>
      <c r="G32" s="150">
        <v>44316</v>
      </c>
      <c r="H32" s="150">
        <v>44316</v>
      </c>
      <c r="I32" s="123">
        <v>1</v>
      </c>
      <c r="J32" s="123">
        <v>1</v>
      </c>
      <c r="K32" s="116"/>
      <c r="L32" s="296"/>
    </row>
    <row r="33" spans="1:12" s="117" customFormat="1" ht="47.25" x14ac:dyDescent="0.25">
      <c r="A33" s="113" t="s">
        <v>401</v>
      </c>
      <c r="B33" s="122" t="s">
        <v>337</v>
      </c>
      <c r="C33" s="150">
        <v>44133</v>
      </c>
      <c r="D33" s="150">
        <v>44163</v>
      </c>
      <c r="E33" s="115"/>
      <c r="F33" s="115"/>
      <c r="G33" s="150">
        <v>44316</v>
      </c>
      <c r="H33" s="150">
        <v>44346</v>
      </c>
      <c r="I33" s="123">
        <v>1</v>
      </c>
      <c r="J33" s="123">
        <v>1</v>
      </c>
      <c r="K33" s="116"/>
      <c r="L33" s="296"/>
    </row>
    <row r="34" spans="1:12" s="117" customFormat="1" ht="63" x14ac:dyDescent="0.25">
      <c r="A34" s="113" t="s">
        <v>402</v>
      </c>
      <c r="B34" s="122" t="s">
        <v>394</v>
      </c>
      <c r="C34" s="150" t="s">
        <v>479</v>
      </c>
      <c r="D34" s="150"/>
      <c r="E34" s="114"/>
      <c r="F34" s="114"/>
      <c r="G34" s="294"/>
      <c r="H34" s="294"/>
      <c r="I34" s="114"/>
      <c r="J34" s="114"/>
      <c r="K34" s="116"/>
      <c r="L34" s="296"/>
    </row>
    <row r="35" spans="1:12" s="117" customFormat="1" ht="49.5" customHeight="1" x14ac:dyDescent="0.25">
      <c r="A35" s="113" t="s">
        <v>403</v>
      </c>
      <c r="B35" s="122" t="s">
        <v>217</v>
      </c>
      <c r="C35" s="150">
        <v>44163</v>
      </c>
      <c r="D35" s="150">
        <v>44163</v>
      </c>
      <c r="E35" s="124"/>
      <c r="F35" s="124"/>
      <c r="G35" s="150">
        <v>44356</v>
      </c>
      <c r="H35" s="150">
        <v>44371</v>
      </c>
      <c r="I35" s="123">
        <v>1</v>
      </c>
      <c r="J35" s="123">
        <v>1</v>
      </c>
      <c r="K35" s="116"/>
      <c r="L35" s="296"/>
    </row>
    <row r="36" spans="1:12" s="31" customFormat="1" ht="37.5" customHeight="1" x14ac:dyDescent="0.25">
      <c r="A36" s="113" t="s">
        <v>404</v>
      </c>
      <c r="B36" s="122" t="s">
        <v>386</v>
      </c>
      <c r="C36" s="294" t="s">
        <v>633</v>
      </c>
      <c r="D36" s="294"/>
      <c r="E36" s="114"/>
      <c r="F36" s="114"/>
      <c r="G36" s="294"/>
      <c r="H36" s="294"/>
      <c r="I36" s="114"/>
      <c r="J36" s="114"/>
      <c r="K36" s="116"/>
      <c r="L36" s="296"/>
    </row>
    <row r="37" spans="1:12" s="31" customFormat="1" x14ac:dyDescent="0.25">
      <c r="A37" s="113" t="s">
        <v>405</v>
      </c>
      <c r="B37" s="122" t="s">
        <v>215</v>
      </c>
      <c r="C37" s="150">
        <v>44133</v>
      </c>
      <c r="D37" s="150">
        <v>44163</v>
      </c>
      <c r="E37" s="115"/>
      <c r="F37" s="115"/>
      <c r="G37" s="150">
        <v>44356</v>
      </c>
      <c r="H37" s="150">
        <v>44386</v>
      </c>
      <c r="I37" s="123">
        <v>1</v>
      </c>
      <c r="J37" s="123">
        <v>1</v>
      </c>
      <c r="K37" s="116"/>
      <c r="L37" s="296"/>
    </row>
    <row r="38" spans="1:12" s="31" customFormat="1" x14ac:dyDescent="0.25">
      <c r="A38" s="113" t="s">
        <v>406</v>
      </c>
      <c r="B38" s="118" t="s">
        <v>214</v>
      </c>
      <c r="C38" s="114"/>
      <c r="D38" s="116"/>
      <c r="E38" s="116"/>
      <c r="F38" s="116"/>
      <c r="G38" s="294"/>
      <c r="H38" s="116"/>
      <c r="I38" s="123"/>
      <c r="J38" s="123"/>
      <c r="K38" s="116"/>
      <c r="L38" s="296"/>
    </row>
    <row r="39" spans="1:12" s="31" customFormat="1" ht="63" x14ac:dyDescent="0.25">
      <c r="A39" s="113">
        <v>2</v>
      </c>
      <c r="B39" s="122" t="s">
        <v>391</v>
      </c>
      <c r="C39" s="150" t="s">
        <v>632</v>
      </c>
      <c r="D39" s="150"/>
      <c r="E39" s="116"/>
      <c r="F39" s="116"/>
      <c r="G39" s="150" t="s">
        <v>632</v>
      </c>
      <c r="H39" s="150"/>
      <c r="I39" s="123"/>
      <c r="J39" s="123"/>
      <c r="K39" s="116"/>
      <c r="L39" s="116"/>
    </row>
    <row r="40" spans="1:12" s="31" customFormat="1" ht="33.75" customHeight="1" x14ac:dyDescent="0.25">
      <c r="A40" s="113" t="s">
        <v>213</v>
      </c>
      <c r="B40" s="122" t="s">
        <v>393</v>
      </c>
      <c r="C40" s="150" t="s">
        <v>632</v>
      </c>
      <c r="D40" s="150"/>
      <c r="E40" s="116"/>
      <c r="F40" s="116"/>
      <c r="G40" s="150" t="s">
        <v>632</v>
      </c>
      <c r="H40" s="150"/>
      <c r="I40" s="123"/>
      <c r="J40" s="123"/>
      <c r="K40" s="116"/>
      <c r="L40" s="116"/>
    </row>
    <row r="41" spans="1:12" s="31" customFormat="1" ht="63" customHeight="1" x14ac:dyDescent="0.25">
      <c r="A41" s="113" t="s">
        <v>212</v>
      </c>
      <c r="B41" s="118" t="s">
        <v>473</v>
      </c>
      <c r="C41" s="114"/>
      <c r="D41" s="116"/>
      <c r="E41" s="116"/>
      <c r="F41" s="116"/>
      <c r="G41" s="294"/>
      <c r="H41" s="116"/>
      <c r="I41" s="123"/>
      <c r="J41" s="123"/>
      <c r="K41" s="116"/>
      <c r="L41" s="116"/>
    </row>
    <row r="42" spans="1:12" s="31" customFormat="1" ht="58.5" customHeight="1" x14ac:dyDescent="0.25">
      <c r="A42" s="113">
        <v>3</v>
      </c>
      <c r="B42" s="122" t="s">
        <v>392</v>
      </c>
      <c r="C42" s="150" t="s">
        <v>632</v>
      </c>
      <c r="D42" s="150"/>
      <c r="E42" s="116"/>
      <c r="F42" s="116"/>
      <c r="G42" s="150" t="s">
        <v>632</v>
      </c>
      <c r="H42" s="150"/>
      <c r="I42" s="123"/>
      <c r="J42" s="123"/>
      <c r="K42" s="116"/>
      <c r="L42" s="116"/>
    </row>
    <row r="43" spans="1:12" s="31" customFormat="1" ht="34.5" customHeight="1" x14ac:dyDescent="0.25">
      <c r="A43" s="113" t="s">
        <v>211</v>
      </c>
      <c r="B43" s="122" t="s">
        <v>209</v>
      </c>
      <c r="C43" s="150" t="s">
        <v>632</v>
      </c>
      <c r="D43" s="150"/>
      <c r="E43" s="116"/>
      <c r="F43" s="116"/>
      <c r="G43" s="150" t="s">
        <v>632</v>
      </c>
      <c r="H43" s="150"/>
      <c r="I43" s="123"/>
      <c r="J43" s="123"/>
      <c r="K43" s="116"/>
      <c r="L43" s="116"/>
    </row>
    <row r="44" spans="1:12" s="31" customFormat="1" ht="24.75" customHeight="1" x14ac:dyDescent="0.25">
      <c r="A44" s="113" t="s">
        <v>210</v>
      </c>
      <c r="B44" s="122" t="s">
        <v>207</v>
      </c>
      <c r="C44" s="150" t="s">
        <v>632</v>
      </c>
      <c r="D44" s="150"/>
      <c r="E44" s="116"/>
      <c r="F44" s="116"/>
      <c r="G44" s="151" t="s">
        <v>632</v>
      </c>
      <c r="H44" s="151"/>
      <c r="I44" s="123"/>
      <c r="J44" s="123"/>
      <c r="K44" s="116"/>
      <c r="L44" s="116"/>
    </row>
    <row r="45" spans="1:12" s="31" customFormat="1" ht="90.75" customHeight="1" x14ac:dyDescent="0.25">
      <c r="A45" s="113" t="s">
        <v>208</v>
      </c>
      <c r="B45" s="122" t="s">
        <v>397</v>
      </c>
      <c r="C45" s="150" t="s">
        <v>632</v>
      </c>
      <c r="D45" s="150"/>
      <c r="E45" s="114" t="s">
        <v>479</v>
      </c>
      <c r="F45" s="114" t="s">
        <v>479</v>
      </c>
      <c r="G45" s="294" t="s">
        <v>632</v>
      </c>
      <c r="H45" s="294"/>
      <c r="I45" s="114"/>
      <c r="J45" s="114"/>
      <c r="K45" s="116"/>
      <c r="L45" s="116"/>
    </row>
    <row r="46" spans="1:12" s="31" customFormat="1" ht="167.25" customHeight="1" x14ac:dyDescent="0.25">
      <c r="A46" s="113" t="s">
        <v>206</v>
      </c>
      <c r="B46" s="122" t="s">
        <v>395</v>
      </c>
      <c r="C46" s="150" t="s">
        <v>632</v>
      </c>
      <c r="D46" s="150"/>
      <c r="E46" s="114" t="s">
        <v>479</v>
      </c>
      <c r="F46" s="114" t="s">
        <v>479</v>
      </c>
      <c r="G46" s="294" t="s">
        <v>632</v>
      </c>
      <c r="H46" s="294"/>
      <c r="I46" s="114"/>
      <c r="J46" s="114"/>
      <c r="K46" s="116"/>
      <c r="L46" s="116"/>
    </row>
    <row r="47" spans="1:12" s="31" customFormat="1" ht="30.75" customHeight="1" x14ac:dyDescent="0.25">
      <c r="A47" s="113" t="s">
        <v>204</v>
      </c>
      <c r="B47" s="122" t="s">
        <v>205</v>
      </c>
      <c r="C47" s="151" t="s">
        <v>632</v>
      </c>
      <c r="D47" s="152"/>
      <c r="E47" s="116" t="s">
        <v>632</v>
      </c>
      <c r="F47" s="116" t="s">
        <v>632</v>
      </c>
      <c r="G47" s="151" t="s">
        <v>632</v>
      </c>
      <c r="H47" s="151"/>
      <c r="I47" s="123"/>
      <c r="J47" s="123"/>
      <c r="K47" s="116"/>
      <c r="L47" s="116"/>
    </row>
    <row r="48" spans="1:12" s="31" customFormat="1" ht="37.5" customHeight="1" x14ac:dyDescent="0.25">
      <c r="A48" s="113" t="s">
        <v>407</v>
      </c>
      <c r="B48" s="118" t="s">
        <v>203</v>
      </c>
      <c r="C48" s="114"/>
      <c r="D48" s="116"/>
      <c r="E48" s="116"/>
      <c r="F48" s="116"/>
      <c r="G48" s="294"/>
      <c r="H48" s="116"/>
      <c r="I48" s="123"/>
      <c r="J48" s="123"/>
      <c r="K48" s="116"/>
      <c r="L48" s="116"/>
    </row>
    <row r="49" spans="1:12" s="31" customFormat="1" ht="35.25" customHeight="1" x14ac:dyDescent="0.25">
      <c r="A49" s="113">
        <v>4</v>
      </c>
      <c r="B49" s="122" t="s">
        <v>201</v>
      </c>
      <c r="C49" s="151" t="s">
        <v>632</v>
      </c>
      <c r="D49" s="152"/>
      <c r="E49" s="116"/>
      <c r="F49" s="116"/>
      <c r="G49" s="151" t="s">
        <v>632</v>
      </c>
      <c r="H49" s="151"/>
      <c r="I49" s="123"/>
      <c r="J49" s="123"/>
      <c r="K49" s="116"/>
      <c r="L49" s="116"/>
    </row>
    <row r="50" spans="1:12" s="31" customFormat="1" ht="86.25" customHeight="1" x14ac:dyDescent="0.25">
      <c r="A50" s="113" t="s">
        <v>202</v>
      </c>
      <c r="B50" s="122" t="s">
        <v>396</v>
      </c>
      <c r="C50" s="151" t="s">
        <v>632</v>
      </c>
      <c r="D50" s="152"/>
      <c r="E50" s="116"/>
      <c r="F50" s="116"/>
      <c r="G50" s="151" t="s">
        <v>632</v>
      </c>
      <c r="H50" s="151"/>
      <c r="I50" s="123"/>
      <c r="J50" s="123"/>
      <c r="K50" s="116"/>
      <c r="L50" s="116"/>
    </row>
    <row r="51" spans="1:12" s="31" customFormat="1" ht="77.25" customHeight="1" x14ac:dyDescent="0.25">
      <c r="A51" s="113" t="s">
        <v>200</v>
      </c>
      <c r="B51" s="122" t="s">
        <v>398</v>
      </c>
      <c r="C51" s="151" t="s">
        <v>632</v>
      </c>
      <c r="D51" s="152"/>
      <c r="E51" s="116"/>
      <c r="F51" s="116"/>
      <c r="G51" s="151" t="s">
        <v>632</v>
      </c>
      <c r="H51" s="151"/>
      <c r="I51" s="123"/>
      <c r="J51" s="123"/>
      <c r="K51" s="116"/>
      <c r="L51" s="116"/>
    </row>
    <row r="52" spans="1:12" s="31" customFormat="1" ht="71.25" customHeight="1" x14ac:dyDescent="0.25">
      <c r="A52" s="113" t="s">
        <v>198</v>
      </c>
      <c r="B52" s="122" t="s">
        <v>199</v>
      </c>
      <c r="C52" s="114" t="s">
        <v>632</v>
      </c>
      <c r="D52" s="114"/>
      <c r="E52" s="114" t="s">
        <v>479</v>
      </c>
      <c r="F52" s="114" t="s">
        <v>479</v>
      </c>
      <c r="G52" s="294" t="s">
        <v>632</v>
      </c>
      <c r="H52" s="294"/>
      <c r="I52" s="114"/>
      <c r="J52" s="114"/>
      <c r="K52" s="116"/>
      <c r="L52" s="116"/>
    </row>
    <row r="53" spans="1:12" s="31" customFormat="1" ht="48" customHeight="1" x14ac:dyDescent="0.25">
      <c r="A53" s="113" t="s">
        <v>196</v>
      </c>
      <c r="B53" s="135" t="s">
        <v>399</v>
      </c>
      <c r="C53" s="151" t="s">
        <v>632</v>
      </c>
      <c r="D53" s="151"/>
      <c r="E53" s="116"/>
      <c r="F53" s="116"/>
      <c r="G53" s="151" t="s">
        <v>632</v>
      </c>
      <c r="H53" s="151"/>
      <c r="I53" s="123"/>
      <c r="J53" s="123"/>
      <c r="K53" s="116"/>
      <c r="L53" s="116"/>
    </row>
    <row r="54" spans="1:12" s="31" customFormat="1" ht="46.5" customHeight="1" x14ac:dyDescent="0.25">
      <c r="A54" s="113" t="s">
        <v>400</v>
      </c>
      <c r="B54" s="122" t="s">
        <v>197</v>
      </c>
      <c r="C54" s="151" t="s">
        <v>632</v>
      </c>
      <c r="D54" s="151"/>
      <c r="E54" s="116"/>
      <c r="F54" s="116"/>
      <c r="G54" s="151" t="s">
        <v>632</v>
      </c>
      <c r="H54" s="151"/>
      <c r="I54" s="123"/>
      <c r="J54" s="123"/>
      <c r="K54" s="116"/>
      <c r="L54" s="116"/>
    </row>
  </sheetData>
  <customSheetViews>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1"/>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31E1DF7D-3E48-435D-B6D8-777C1F954E09}" showPageBreaks="1" fitToPage="1" printArea="1" hiddenColumns="1" view="pageBreakPreview" topLeftCell="A10">
      <selection activeCell="C42" sqref="C42"/>
      <pageMargins left="0.70866141732283472" right="0.70866141732283472" top="0.74803149606299213" bottom="0.74803149606299213" header="0.31496062992125984" footer="0.31496062992125984"/>
      <pageSetup paperSize="8" scale="55"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1"/>
  <sheetViews>
    <sheetView topLeftCell="A15" zoomScale="70" zoomScaleNormal="70" zoomScaleSheetLayoutView="40" workbookViewId="0">
      <selection activeCell="K34" sqref="K34"/>
    </sheetView>
  </sheetViews>
  <sheetFormatPr defaultColWidth="9.140625"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6.85546875" style="31" bestFit="1" customWidth="1"/>
    <col min="10" max="10" width="12.7109375" style="31" bestFit="1" customWidth="1"/>
    <col min="11" max="11" width="9.140625" style="31" bestFit="1" customWidth="1"/>
    <col min="12" max="12" width="6.7109375" style="30" customWidth="1"/>
    <col min="13" max="13" width="5.28515625" style="30" customWidth="1"/>
    <col min="14" max="14" width="11.140625" style="30" customWidth="1"/>
    <col min="15" max="15" width="6.85546875" style="30" bestFit="1" customWidth="1"/>
    <col min="16" max="16" width="9.42578125" style="30" customWidth="1"/>
    <col min="17" max="17" width="5.85546875" style="30" customWidth="1"/>
    <col min="18" max="18" width="10.85546875" style="30" customWidth="1"/>
    <col min="19" max="19" width="6.85546875" style="30" bestFit="1" customWidth="1"/>
    <col min="20" max="20" width="10" style="30" customWidth="1"/>
    <col min="21" max="21" width="7.42578125" style="30" customWidth="1"/>
    <col min="22" max="22" width="12.42578125" style="30" customWidth="1"/>
    <col min="23" max="28" width="9.140625" style="30"/>
    <col min="29" max="29" width="12.28515625" style="30" customWidth="1"/>
    <col min="30" max="16384" width="9.140625" style="30"/>
  </cols>
  <sheetData>
    <row r="1" spans="1:21" ht="18.75" x14ac:dyDescent="0.25">
      <c r="A1" s="31"/>
      <c r="B1" s="31"/>
      <c r="C1" s="31"/>
      <c r="D1" s="31"/>
      <c r="E1" s="31"/>
      <c r="F1" s="31"/>
      <c r="L1" s="31"/>
      <c r="M1" s="31"/>
      <c r="U1" s="23" t="s">
        <v>70</v>
      </c>
    </row>
    <row r="2" spans="1:21" ht="18.75" x14ac:dyDescent="0.3">
      <c r="A2" s="31"/>
      <c r="B2" s="31"/>
      <c r="C2" s="31"/>
      <c r="D2" s="31"/>
      <c r="E2" s="31"/>
      <c r="F2" s="31"/>
      <c r="L2" s="31"/>
      <c r="M2" s="31"/>
      <c r="U2" s="14" t="s">
        <v>11</v>
      </c>
    </row>
    <row r="3" spans="1:21" ht="18.75" x14ac:dyDescent="0.3">
      <c r="A3" s="31"/>
      <c r="B3" s="31"/>
      <c r="C3" s="31"/>
      <c r="D3" s="31"/>
      <c r="E3" s="31"/>
      <c r="F3" s="31"/>
      <c r="L3" s="31"/>
      <c r="M3" s="31"/>
      <c r="U3" s="14" t="s">
        <v>69</v>
      </c>
    </row>
    <row r="4" spans="1:21"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row>
    <row r="5" spans="1:21" ht="18.75" x14ac:dyDescent="0.3">
      <c r="A5" s="31"/>
      <c r="B5" s="31"/>
      <c r="C5" s="31"/>
      <c r="D5" s="31"/>
      <c r="E5" s="31"/>
      <c r="F5" s="31"/>
      <c r="L5" s="31"/>
      <c r="M5" s="31"/>
      <c r="U5" s="14"/>
    </row>
    <row r="6" spans="1:21" ht="18.75" x14ac:dyDescent="0.25">
      <c r="A6" s="329" t="s">
        <v>10</v>
      </c>
      <c r="B6" s="329"/>
      <c r="C6" s="329"/>
      <c r="D6" s="329"/>
      <c r="E6" s="329"/>
      <c r="F6" s="329"/>
      <c r="G6" s="329"/>
      <c r="H6" s="329"/>
      <c r="I6" s="329"/>
      <c r="J6" s="329"/>
      <c r="K6" s="329"/>
      <c r="L6" s="329"/>
      <c r="M6" s="329"/>
      <c r="N6" s="329"/>
      <c r="O6" s="329"/>
      <c r="P6" s="329"/>
      <c r="Q6" s="329"/>
      <c r="R6" s="329"/>
      <c r="S6" s="329"/>
      <c r="T6" s="329"/>
      <c r="U6" s="329"/>
    </row>
    <row r="7" spans="1:21" ht="18.75" x14ac:dyDescent="0.25">
      <c r="A7" s="59"/>
      <c r="B7" s="59"/>
      <c r="C7" s="59"/>
      <c r="D7" s="59"/>
      <c r="E7" s="59"/>
      <c r="F7" s="59"/>
      <c r="G7" s="59"/>
      <c r="H7" s="59"/>
      <c r="I7" s="59"/>
      <c r="J7" s="176"/>
      <c r="K7" s="176"/>
      <c r="L7" s="176"/>
      <c r="M7" s="176"/>
      <c r="N7" s="176"/>
      <c r="O7" s="176"/>
      <c r="P7" s="176"/>
      <c r="Q7" s="176"/>
      <c r="R7" s="176"/>
      <c r="S7" s="176"/>
      <c r="T7" s="176"/>
      <c r="U7" s="176"/>
    </row>
    <row r="8" spans="1:21" x14ac:dyDescent="0.25">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330"/>
      <c r="U8" s="330"/>
    </row>
    <row r="9" spans="1:21"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row>
    <row r="10" spans="1:21" ht="18.75" x14ac:dyDescent="0.25">
      <c r="A10" s="59"/>
      <c r="B10" s="59"/>
      <c r="C10" s="59"/>
      <c r="D10" s="59"/>
      <c r="E10" s="59"/>
      <c r="F10" s="59"/>
      <c r="G10" s="59"/>
      <c r="H10" s="59"/>
      <c r="I10" s="59"/>
      <c r="J10" s="176"/>
      <c r="K10" s="176"/>
      <c r="L10" s="176"/>
      <c r="M10" s="176"/>
      <c r="N10" s="176"/>
      <c r="O10" s="176"/>
      <c r="P10" s="176"/>
      <c r="Q10" s="176"/>
      <c r="R10" s="176"/>
      <c r="S10" s="176"/>
      <c r="T10" s="176"/>
      <c r="U10" s="176"/>
    </row>
    <row r="11" spans="1:21" x14ac:dyDescent="0.25">
      <c r="A11" s="467" t="str">
        <f>'6.1. Паспорт сетевой график'!A12:L12</f>
        <v>I_TP3600.PS.0044</v>
      </c>
      <c r="B11" s="467"/>
      <c r="C11" s="467"/>
      <c r="D11" s="467"/>
      <c r="E11" s="467"/>
      <c r="F11" s="467"/>
      <c r="G11" s="467"/>
      <c r="H11" s="467"/>
      <c r="I11" s="467"/>
      <c r="J11" s="467"/>
      <c r="K11" s="467"/>
      <c r="L11" s="467"/>
      <c r="M11" s="467"/>
      <c r="N11" s="467"/>
      <c r="O11" s="467"/>
      <c r="P11" s="467"/>
      <c r="Q11" s="467"/>
      <c r="R11" s="467"/>
      <c r="S11" s="467"/>
      <c r="T11" s="467"/>
      <c r="U11" s="467"/>
    </row>
    <row r="12" spans="1:21"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row>
    <row r="13" spans="1:21" ht="16.5" customHeight="1" x14ac:dyDescent="0.3">
      <c r="A13" s="11"/>
      <c r="B13" s="11"/>
      <c r="C13" s="11"/>
      <c r="D13" s="11"/>
      <c r="E13" s="11"/>
      <c r="F13" s="11"/>
      <c r="G13" s="11"/>
      <c r="H13" s="11"/>
      <c r="I13" s="11"/>
      <c r="J13" s="32"/>
      <c r="K13" s="32"/>
      <c r="L13" s="32"/>
      <c r="M13" s="32"/>
      <c r="N13" s="32"/>
      <c r="O13" s="32"/>
      <c r="P13" s="32"/>
      <c r="Q13" s="32"/>
      <c r="R13" s="32"/>
      <c r="S13" s="32"/>
      <c r="T13" s="32"/>
      <c r="U13" s="32"/>
    </row>
    <row r="14" spans="1:21" ht="69" customHeight="1" x14ac:dyDescent="0.25">
      <c r="A14" s="336" t="str">
        <f>'1. паспорт местоположение'!$A$15</f>
        <v>Проектирование реконструкции ПС 110/10 кВ Маслово (замена трансформатора 1х2,5 МВА на 1х6,3 МВА)</v>
      </c>
      <c r="B14" s="336"/>
      <c r="C14" s="336"/>
      <c r="D14" s="336"/>
      <c r="E14" s="336"/>
      <c r="F14" s="336"/>
      <c r="G14" s="336"/>
      <c r="H14" s="336"/>
      <c r="I14" s="336"/>
      <c r="J14" s="336"/>
      <c r="K14" s="336"/>
      <c r="L14" s="336"/>
      <c r="M14" s="336"/>
      <c r="N14" s="336"/>
      <c r="O14" s="336"/>
      <c r="P14" s="336"/>
      <c r="Q14" s="336"/>
      <c r="R14" s="336"/>
      <c r="S14" s="336"/>
      <c r="T14" s="336"/>
      <c r="U14" s="336"/>
    </row>
    <row r="15" spans="1:21"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row>
    <row r="16" spans="1:21"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35" x14ac:dyDescent="0.25">
      <c r="A17" s="31"/>
      <c r="L17" s="31"/>
      <c r="M17" s="31"/>
      <c r="N17" s="31"/>
      <c r="O17" s="31"/>
      <c r="P17" s="31"/>
      <c r="Q17" s="31"/>
      <c r="R17" s="31"/>
      <c r="S17" s="31"/>
      <c r="T17" s="31"/>
    </row>
    <row r="18" spans="1:35" x14ac:dyDescent="0.25">
      <c r="A18" s="469" t="s">
        <v>446</v>
      </c>
      <c r="B18" s="469"/>
      <c r="C18" s="469"/>
      <c r="D18" s="469"/>
      <c r="E18" s="469"/>
      <c r="F18" s="469"/>
      <c r="G18" s="469"/>
      <c r="H18" s="469"/>
      <c r="I18" s="469"/>
      <c r="J18" s="469"/>
      <c r="K18" s="469"/>
      <c r="L18" s="469"/>
      <c r="M18" s="469"/>
      <c r="N18" s="469"/>
      <c r="O18" s="469"/>
      <c r="P18" s="469"/>
      <c r="Q18" s="469"/>
      <c r="R18" s="469"/>
      <c r="S18" s="469"/>
      <c r="T18" s="469"/>
      <c r="U18" s="469"/>
    </row>
    <row r="19" spans="1:35" s="177" customFormat="1" ht="33" customHeight="1" x14ac:dyDescent="0.25">
      <c r="A19" s="470" t="s">
        <v>195</v>
      </c>
      <c r="B19" s="470" t="s">
        <v>194</v>
      </c>
      <c r="C19" s="473" t="s">
        <v>193</v>
      </c>
      <c r="D19" s="473"/>
      <c r="E19" s="474" t="s">
        <v>192</v>
      </c>
      <c r="F19" s="474"/>
      <c r="G19" s="470" t="s">
        <v>637</v>
      </c>
      <c r="H19" s="475" t="s">
        <v>638</v>
      </c>
      <c r="I19" s="475"/>
      <c r="J19" s="475"/>
      <c r="K19" s="475"/>
      <c r="L19" s="475" t="s">
        <v>639</v>
      </c>
      <c r="M19" s="475"/>
      <c r="N19" s="475"/>
      <c r="O19" s="475"/>
      <c r="P19" s="475" t="s">
        <v>640</v>
      </c>
      <c r="Q19" s="475"/>
      <c r="R19" s="475"/>
      <c r="S19" s="475"/>
      <c r="T19" s="475" t="s">
        <v>641</v>
      </c>
      <c r="U19" s="475"/>
      <c r="V19" s="475"/>
      <c r="W19" s="475"/>
      <c r="X19" s="475" t="s">
        <v>642</v>
      </c>
      <c r="Y19" s="475"/>
      <c r="Z19" s="475"/>
      <c r="AA19" s="475"/>
      <c r="AB19" s="476" t="s">
        <v>191</v>
      </c>
      <c r="AC19" s="476"/>
    </row>
    <row r="20" spans="1:35" s="177" customFormat="1" ht="51.75" customHeight="1" x14ac:dyDescent="0.25">
      <c r="A20" s="471"/>
      <c r="B20" s="471"/>
      <c r="C20" s="473"/>
      <c r="D20" s="473"/>
      <c r="E20" s="474"/>
      <c r="F20" s="474"/>
      <c r="G20" s="471"/>
      <c r="H20" s="473" t="s">
        <v>3</v>
      </c>
      <c r="I20" s="473"/>
      <c r="J20" s="473" t="s">
        <v>189</v>
      </c>
      <c r="K20" s="473"/>
      <c r="L20" s="473" t="s">
        <v>3</v>
      </c>
      <c r="M20" s="473"/>
      <c r="N20" s="473" t="s">
        <v>189</v>
      </c>
      <c r="O20" s="473"/>
      <c r="P20" s="473" t="s">
        <v>3</v>
      </c>
      <c r="Q20" s="473"/>
      <c r="R20" s="473" t="s">
        <v>189</v>
      </c>
      <c r="S20" s="473"/>
      <c r="T20" s="473" t="s">
        <v>3</v>
      </c>
      <c r="U20" s="473"/>
      <c r="V20" s="473" t="s">
        <v>189</v>
      </c>
      <c r="W20" s="473"/>
      <c r="X20" s="473" t="s">
        <v>3</v>
      </c>
      <c r="Y20" s="473"/>
      <c r="Z20" s="473" t="s">
        <v>189</v>
      </c>
      <c r="AA20" s="473"/>
      <c r="AB20" s="476"/>
      <c r="AC20" s="476"/>
    </row>
    <row r="21" spans="1:35" s="177" customFormat="1" ht="89.25" customHeight="1" x14ac:dyDescent="0.3">
      <c r="A21" s="472"/>
      <c r="B21" s="472"/>
      <c r="C21" s="298" t="s">
        <v>3</v>
      </c>
      <c r="D21" s="298" t="s">
        <v>189</v>
      </c>
      <c r="E21" s="178" t="s">
        <v>643</v>
      </c>
      <c r="F21" s="178" t="s">
        <v>644</v>
      </c>
      <c r="G21" s="472"/>
      <c r="H21" s="179" t="s">
        <v>425</v>
      </c>
      <c r="I21" s="179" t="s">
        <v>426</v>
      </c>
      <c r="J21" s="179" t="s">
        <v>425</v>
      </c>
      <c r="K21" s="179" t="s">
        <v>426</v>
      </c>
      <c r="L21" s="179" t="s">
        <v>425</v>
      </c>
      <c r="M21" s="179" t="s">
        <v>426</v>
      </c>
      <c r="N21" s="179" t="s">
        <v>425</v>
      </c>
      <c r="O21" s="179" t="s">
        <v>426</v>
      </c>
      <c r="P21" s="179" t="s">
        <v>425</v>
      </c>
      <c r="Q21" s="179" t="s">
        <v>426</v>
      </c>
      <c r="R21" s="179" t="s">
        <v>425</v>
      </c>
      <c r="S21" s="179" t="s">
        <v>426</v>
      </c>
      <c r="T21" s="179" t="s">
        <v>425</v>
      </c>
      <c r="U21" s="179" t="s">
        <v>426</v>
      </c>
      <c r="V21" s="179" t="s">
        <v>425</v>
      </c>
      <c r="W21" s="179" t="s">
        <v>426</v>
      </c>
      <c r="X21" s="179" t="s">
        <v>425</v>
      </c>
      <c r="Y21" s="179" t="s">
        <v>426</v>
      </c>
      <c r="Z21" s="179" t="s">
        <v>425</v>
      </c>
      <c r="AA21" s="179" t="s">
        <v>426</v>
      </c>
      <c r="AB21" s="298" t="s">
        <v>190</v>
      </c>
      <c r="AC21" s="298" t="s">
        <v>189</v>
      </c>
      <c r="AE21" s="180"/>
      <c r="AF21" s="180"/>
      <c r="AG21" s="180"/>
      <c r="AH21" s="180"/>
      <c r="AI21" s="181"/>
    </row>
    <row r="22" spans="1:35" s="177" customFormat="1" ht="19.5" customHeight="1" x14ac:dyDescent="0.25">
      <c r="A22" s="297">
        <v>1</v>
      </c>
      <c r="B22" s="297">
        <v>2</v>
      </c>
      <c r="C22" s="297">
        <v>3</v>
      </c>
      <c r="D22" s="297">
        <v>4</v>
      </c>
      <c r="E22" s="297">
        <v>5</v>
      </c>
      <c r="F22" s="297">
        <v>6</v>
      </c>
      <c r="G22" s="297">
        <v>7</v>
      </c>
      <c r="H22" s="297">
        <v>8</v>
      </c>
      <c r="I22" s="297">
        <v>9</v>
      </c>
      <c r="J22" s="297">
        <v>10</v>
      </c>
      <c r="K22" s="297">
        <v>11</v>
      </c>
      <c r="L22" s="297">
        <v>12</v>
      </c>
      <c r="M22" s="297">
        <v>13</v>
      </c>
      <c r="N22" s="297">
        <v>14</v>
      </c>
      <c r="O22" s="297">
        <v>15</v>
      </c>
      <c r="P22" s="297">
        <v>16</v>
      </c>
      <c r="Q22" s="297">
        <v>17</v>
      </c>
      <c r="R22" s="297">
        <v>18</v>
      </c>
      <c r="S22" s="297">
        <v>19</v>
      </c>
      <c r="T22" s="297">
        <v>20</v>
      </c>
      <c r="U22" s="297">
        <v>21</v>
      </c>
      <c r="V22" s="297">
        <v>22</v>
      </c>
      <c r="W22" s="297">
        <v>23</v>
      </c>
      <c r="X22" s="297">
        <v>24</v>
      </c>
      <c r="Y22" s="297">
        <v>25</v>
      </c>
      <c r="Z22" s="297">
        <v>26</v>
      </c>
      <c r="AA22" s="297">
        <v>27</v>
      </c>
      <c r="AB22" s="297">
        <v>28</v>
      </c>
      <c r="AC22" s="297">
        <v>29</v>
      </c>
      <c r="AE22" s="181"/>
      <c r="AF22" s="181"/>
      <c r="AG22" s="181"/>
      <c r="AH22" s="181"/>
      <c r="AI22" s="181"/>
    </row>
    <row r="23" spans="1:35" s="177" customFormat="1" ht="47.25" customHeight="1" x14ac:dyDescent="0.25">
      <c r="A23" s="184">
        <v>1</v>
      </c>
      <c r="B23" s="185" t="s">
        <v>188</v>
      </c>
      <c r="C23" s="186">
        <v>12.541818170000001</v>
      </c>
      <c r="D23" s="186">
        <v>12.538423890000001</v>
      </c>
      <c r="E23" s="186">
        <v>2.2098181700000019</v>
      </c>
      <c r="F23" s="186">
        <v>2.2098181700000019</v>
      </c>
      <c r="G23" s="186">
        <v>10.328605719999999</v>
      </c>
      <c r="H23" s="186">
        <v>0</v>
      </c>
      <c r="I23" s="186"/>
      <c r="J23" s="186">
        <v>0</v>
      </c>
      <c r="K23" s="186"/>
      <c r="L23" s="186">
        <v>0</v>
      </c>
      <c r="M23" s="186"/>
      <c r="N23" s="186">
        <v>0</v>
      </c>
      <c r="O23" s="186"/>
      <c r="P23" s="186">
        <v>0</v>
      </c>
      <c r="Q23" s="186"/>
      <c r="R23" s="186">
        <v>0</v>
      </c>
      <c r="S23" s="186"/>
      <c r="T23" s="186">
        <v>0</v>
      </c>
      <c r="U23" s="186"/>
      <c r="V23" s="186">
        <v>0</v>
      </c>
      <c r="W23" s="186"/>
      <c r="X23" s="186">
        <v>0</v>
      </c>
      <c r="Y23" s="186"/>
      <c r="Z23" s="186">
        <v>0</v>
      </c>
      <c r="AA23" s="186"/>
      <c r="AB23" s="186">
        <v>0</v>
      </c>
      <c r="AC23" s="186">
        <v>10.328605719999999</v>
      </c>
    </row>
    <row r="24" spans="1:35" s="177" customFormat="1" ht="24" customHeight="1" x14ac:dyDescent="0.25">
      <c r="A24" s="187" t="s">
        <v>187</v>
      </c>
      <c r="B24" s="188" t="s">
        <v>186</v>
      </c>
      <c r="C24" s="186"/>
      <c r="D24" s="186"/>
      <c r="E24" s="186"/>
      <c r="F24" s="186"/>
      <c r="G24" s="186">
        <v>0</v>
      </c>
      <c r="H24" s="186">
        <v>0</v>
      </c>
      <c r="I24" s="186"/>
      <c r="J24" s="186">
        <v>0</v>
      </c>
      <c r="K24" s="186"/>
      <c r="L24" s="186">
        <v>0</v>
      </c>
      <c r="M24" s="186"/>
      <c r="N24" s="186">
        <v>0</v>
      </c>
      <c r="O24" s="186"/>
      <c r="P24" s="186">
        <v>0</v>
      </c>
      <c r="Q24" s="186"/>
      <c r="R24" s="186">
        <v>0</v>
      </c>
      <c r="S24" s="186"/>
      <c r="T24" s="186">
        <v>0</v>
      </c>
      <c r="U24" s="186"/>
      <c r="V24" s="186">
        <v>0</v>
      </c>
      <c r="W24" s="186"/>
      <c r="X24" s="186">
        <v>0</v>
      </c>
      <c r="Y24" s="186"/>
      <c r="Z24" s="186">
        <v>0</v>
      </c>
      <c r="AA24" s="186"/>
      <c r="AB24" s="186">
        <v>0</v>
      </c>
      <c r="AC24" s="186">
        <v>0</v>
      </c>
    </row>
    <row r="25" spans="1:35" s="177" customFormat="1" x14ac:dyDescent="0.25">
      <c r="A25" s="187" t="s">
        <v>185</v>
      </c>
      <c r="B25" s="188" t="s">
        <v>184</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177" customFormat="1" ht="31.5" x14ac:dyDescent="0.25">
      <c r="A26" s="187" t="s">
        <v>183</v>
      </c>
      <c r="B26" s="188" t="s">
        <v>381</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177" customFormat="1" x14ac:dyDescent="0.25">
      <c r="A27" s="187" t="s">
        <v>182</v>
      </c>
      <c r="B27" s="188" t="s">
        <v>181</v>
      </c>
      <c r="C27" s="186"/>
      <c r="D27" s="186"/>
      <c r="E27" s="186"/>
      <c r="F27" s="186"/>
      <c r="G27" s="186">
        <v>0</v>
      </c>
      <c r="H27" s="186">
        <v>0</v>
      </c>
      <c r="I27" s="186"/>
      <c r="J27" s="186">
        <v>0</v>
      </c>
      <c r="K27" s="186"/>
      <c r="L27" s="186">
        <v>0</v>
      </c>
      <c r="M27" s="186"/>
      <c r="N27" s="186">
        <v>0</v>
      </c>
      <c r="O27" s="186"/>
      <c r="P27" s="186">
        <v>0</v>
      </c>
      <c r="Q27" s="186"/>
      <c r="R27" s="186">
        <v>0</v>
      </c>
      <c r="S27" s="186"/>
      <c r="T27" s="186">
        <v>0</v>
      </c>
      <c r="U27" s="186"/>
      <c r="V27" s="186">
        <v>0</v>
      </c>
      <c r="W27" s="186"/>
      <c r="X27" s="186">
        <v>0</v>
      </c>
      <c r="Y27" s="186"/>
      <c r="Z27" s="186">
        <v>0</v>
      </c>
      <c r="AA27" s="186"/>
      <c r="AB27" s="186">
        <v>0</v>
      </c>
      <c r="AC27" s="186">
        <v>0</v>
      </c>
    </row>
    <row r="28" spans="1:35" s="177" customFormat="1" x14ac:dyDescent="0.25">
      <c r="A28" s="187" t="s">
        <v>180</v>
      </c>
      <c r="B28" s="189" t="s">
        <v>179</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77" customFormat="1" ht="47.25" x14ac:dyDescent="0.25">
      <c r="A29" s="184" t="s">
        <v>64</v>
      </c>
      <c r="B29" s="185" t="s">
        <v>178</v>
      </c>
      <c r="C29" s="186">
        <v>10.76174844</v>
      </c>
      <c r="D29" s="186">
        <v>10.758919879999999</v>
      </c>
      <c r="E29" s="186">
        <v>10.758919879999999</v>
      </c>
      <c r="F29" s="186">
        <v>10.758919879999999</v>
      </c>
      <c r="G29" s="186">
        <v>0</v>
      </c>
      <c r="H29" s="186">
        <v>0</v>
      </c>
      <c r="I29" s="186"/>
      <c r="J29" s="186">
        <v>0</v>
      </c>
      <c r="K29" s="186"/>
      <c r="L29" s="186">
        <v>0</v>
      </c>
      <c r="M29" s="186"/>
      <c r="N29" s="186">
        <v>0</v>
      </c>
      <c r="O29" s="186"/>
      <c r="P29" s="186">
        <v>0</v>
      </c>
      <c r="Q29" s="186"/>
      <c r="R29" s="186">
        <v>0</v>
      </c>
      <c r="S29" s="186"/>
      <c r="T29" s="186">
        <v>0</v>
      </c>
      <c r="U29" s="186"/>
      <c r="V29" s="186">
        <v>0</v>
      </c>
      <c r="W29" s="186"/>
      <c r="X29" s="186">
        <v>0</v>
      </c>
      <c r="Y29" s="186"/>
      <c r="Z29" s="186">
        <v>0</v>
      </c>
      <c r="AA29" s="186"/>
      <c r="AB29" s="186">
        <v>0</v>
      </c>
      <c r="AC29" s="186">
        <v>0</v>
      </c>
    </row>
    <row r="30" spans="1:35" s="177" customFormat="1" x14ac:dyDescent="0.25">
      <c r="A30" s="184" t="s">
        <v>177</v>
      </c>
      <c r="B30" s="188" t="s">
        <v>176</v>
      </c>
      <c r="C30" s="186">
        <v>10.758919879999999</v>
      </c>
      <c r="D30" s="186">
        <v>0</v>
      </c>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v>0</v>
      </c>
      <c r="AC30" s="186">
        <v>0</v>
      </c>
    </row>
    <row r="31" spans="1:35" s="177" customFormat="1" ht="31.5" x14ac:dyDescent="0.25">
      <c r="A31" s="184" t="s">
        <v>175</v>
      </c>
      <c r="B31" s="188" t="s">
        <v>174</v>
      </c>
      <c r="C31" s="186">
        <v>0</v>
      </c>
      <c r="D31" s="186">
        <v>0</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77" customFormat="1" x14ac:dyDescent="0.25">
      <c r="A32" s="184" t="s">
        <v>173</v>
      </c>
      <c r="B32" s="188" t="s">
        <v>172</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7" customFormat="1" x14ac:dyDescent="0.25">
      <c r="A33" s="184" t="s">
        <v>171</v>
      </c>
      <c r="B33" s="188" t="s">
        <v>170</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7" customFormat="1" ht="31.5" x14ac:dyDescent="0.25">
      <c r="A34" s="184" t="s">
        <v>63</v>
      </c>
      <c r="B34" s="185" t="s">
        <v>169</v>
      </c>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7" customFormat="1" ht="31.5" x14ac:dyDescent="0.25">
      <c r="A35" s="187" t="s">
        <v>168</v>
      </c>
      <c r="B35" s="190" t="s">
        <v>543</v>
      </c>
      <c r="C35" s="186"/>
      <c r="D35" s="186"/>
      <c r="E35" s="186"/>
      <c r="F35" s="186"/>
      <c r="G35" s="186" t="s">
        <v>632</v>
      </c>
      <c r="H35" s="186" t="s">
        <v>632</v>
      </c>
      <c r="I35" s="299" t="s">
        <v>632</v>
      </c>
      <c r="J35" s="186" t="s">
        <v>632</v>
      </c>
      <c r="K35" s="299" t="s">
        <v>632</v>
      </c>
      <c r="L35" s="186" t="s">
        <v>632</v>
      </c>
      <c r="M35" s="299" t="s">
        <v>632</v>
      </c>
      <c r="N35" s="186">
        <v>0</v>
      </c>
      <c r="O35" s="299" t="s">
        <v>480</v>
      </c>
      <c r="P35" s="186" t="s">
        <v>632</v>
      </c>
      <c r="Q35" s="299" t="s">
        <v>632</v>
      </c>
      <c r="R35" s="186">
        <v>0</v>
      </c>
      <c r="S35" s="299" t="s">
        <v>480</v>
      </c>
      <c r="T35" s="186" t="s">
        <v>632</v>
      </c>
      <c r="U35" s="299" t="s">
        <v>632</v>
      </c>
      <c r="V35" s="186">
        <v>0</v>
      </c>
      <c r="W35" s="299" t="s">
        <v>480</v>
      </c>
      <c r="X35" s="186" t="s">
        <v>632</v>
      </c>
      <c r="Y35" s="299" t="s">
        <v>632</v>
      </c>
      <c r="Z35" s="186">
        <v>0</v>
      </c>
      <c r="AA35" s="299" t="s">
        <v>480</v>
      </c>
      <c r="AB35" s="186">
        <v>0</v>
      </c>
      <c r="AC35" s="186">
        <v>0</v>
      </c>
    </row>
    <row r="36" spans="1:29" s="177" customFormat="1" x14ac:dyDescent="0.25">
      <c r="A36" s="187" t="s">
        <v>167</v>
      </c>
      <c r="B36" s="190" t="s">
        <v>157</v>
      </c>
      <c r="C36" s="186"/>
      <c r="D36" s="186"/>
      <c r="E36" s="186"/>
      <c r="F36" s="186"/>
      <c r="G36" s="186" t="s">
        <v>632</v>
      </c>
      <c r="H36" s="186" t="s">
        <v>632</v>
      </c>
      <c r="I36" s="299" t="s">
        <v>632</v>
      </c>
      <c r="J36" s="186" t="s">
        <v>632</v>
      </c>
      <c r="K36" s="299" t="s">
        <v>632</v>
      </c>
      <c r="L36" s="186" t="s">
        <v>632</v>
      </c>
      <c r="M36" s="299" t="s">
        <v>632</v>
      </c>
      <c r="N36" s="186">
        <v>0</v>
      </c>
      <c r="O36" s="299" t="s">
        <v>480</v>
      </c>
      <c r="P36" s="186" t="s">
        <v>632</v>
      </c>
      <c r="Q36" s="299" t="s">
        <v>632</v>
      </c>
      <c r="R36" s="186">
        <v>0</v>
      </c>
      <c r="S36" s="299" t="s">
        <v>480</v>
      </c>
      <c r="T36" s="186" t="s">
        <v>632</v>
      </c>
      <c r="U36" s="299" t="s">
        <v>632</v>
      </c>
      <c r="V36" s="186">
        <v>0</v>
      </c>
      <c r="W36" s="299" t="s">
        <v>480</v>
      </c>
      <c r="X36" s="186" t="s">
        <v>632</v>
      </c>
      <c r="Y36" s="299" t="s">
        <v>632</v>
      </c>
      <c r="Z36" s="186">
        <v>0</v>
      </c>
      <c r="AA36" s="299" t="s">
        <v>480</v>
      </c>
      <c r="AB36" s="186">
        <v>0</v>
      </c>
      <c r="AC36" s="186">
        <v>0</v>
      </c>
    </row>
    <row r="37" spans="1:29" s="177" customFormat="1" x14ac:dyDescent="0.25">
      <c r="A37" s="187" t="s">
        <v>166</v>
      </c>
      <c r="B37" s="188" t="s">
        <v>630</v>
      </c>
      <c r="C37" s="186"/>
      <c r="D37" s="186"/>
      <c r="E37" s="186"/>
      <c r="F37" s="186"/>
      <c r="G37" s="186" t="s">
        <v>632</v>
      </c>
      <c r="H37" s="186" t="s">
        <v>632</v>
      </c>
      <c r="I37" s="299" t="s">
        <v>632</v>
      </c>
      <c r="J37" s="186" t="s">
        <v>632</v>
      </c>
      <c r="K37" s="299" t="s">
        <v>632</v>
      </c>
      <c r="L37" s="186" t="s">
        <v>632</v>
      </c>
      <c r="M37" s="299" t="s">
        <v>632</v>
      </c>
      <c r="N37" s="186">
        <v>0</v>
      </c>
      <c r="O37" s="299" t="s">
        <v>480</v>
      </c>
      <c r="P37" s="186" t="s">
        <v>632</v>
      </c>
      <c r="Q37" s="299" t="s">
        <v>632</v>
      </c>
      <c r="R37" s="186">
        <v>0.05</v>
      </c>
      <c r="S37" s="299"/>
      <c r="T37" s="186" t="s">
        <v>632</v>
      </c>
      <c r="U37" s="299" t="s">
        <v>632</v>
      </c>
      <c r="V37" s="186">
        <v>0</v>
      </c>
      <c r="W37" s="299" t="s">
        <v>480</v>
      </c>
      <c r="X37" s="186" t="s">
        <v>632</v>
      </c>
      <c r="Y37" s="299" t="s">
        <v>632</v>
      </c>
      <c r="Z37" s="186">
        <v>0</v>
      </c>
      <c r="AA37" s="299" t="s">
        <v>480</v>
      </c>
      <c r="AB37" s="186">
        <v>0</v>
      </c>
      <c r="AC37" s="186">
        <v>0.05</v>
      </c>
    </row>
    <row r="38" spans="1:29" s="177" customFormat="1" x14ac:dyDescent="0.25">
      <c r="A38" s="187" t="s">
        <v>165</v>
      </c>
      <c r="B38" s="188" t="s">
        <v>545</v>
      </c>
      <c r="C38" s="186"/>
      <c r="D38" s="186"/>
      <c r="E38" s="186"/>
      <c r="F38" s="186"/>
      <c r="G38" s="186" t="s">
        <v>632</v>
      </c>
      <c r="H38" s="186" t="s">
        <v>632</v>
      </c>
      <c r="I38" s="299" t="s">
        <v>632</v>
      </c>
      <c r="J38" s="186" t="s">
        <v>632</v>
      </c>
      <c r="K38" s="299" t="s">
        <v>632</v>
      </c>
      <c r="L38" s="186" t="s">
        <v>632</v>
      </c>
      <c r="M38" s="299" t="s">
        <v>632</v>
      </c>
      <c r="N38" s="186">
        <v>0</v>
      </c>
      <c r="O38" s="299" t="s">
        <v>480</v>
      </c>
      <c r="P38" s="186" t="s">
        <v>632</v>
      </c>
      <c r="Q38" s="299" t="s">
        <v>632</v>
      </c>
      <c r="R38" s="186">
        <v>0</v>
      </c>
      <c r="S38" s="299"/>
      <c r="T38" s="186" t="s">
        <v>632</v>
      </c>
      <c r="U38" s="299" t="s">
        <v>632</v>
      </c>
      <c r="V38" s="186">
        <v>0</v>
      </c>
      <c r="W38" s="299" t="s">
        <v>480</v>
      </c>
      <c r="X38" s="186" t="s">
        <v>632</v>
      </c>
      <c r="Y38" s="299" t="s">
        <v>632</v>
      </c>
      <c r="Z38" s="186">
        <v>0</v>
      </c>
      <c r="AA38" s="299" t="s">
        <v>480</v>
      </c>
      <c r="AB38" s="186">
        <v>0</v>
      </c>
      <c r="AC38" s="186">
        <v>0</v>
      </c>
    </row>
    <row r="39" spans="1:29" s="177" customFormat="1" x14ac:dyDescent="0.25">
      <c r="A39" s="187" t="s">
        <v>164</v>
      </c>
      <c r="B39" s="188" t="s">
        <v>546</v>
      </c>
      <c r="C39" s="186"/>
      <c r="D39" s="186"/>
      <c r="E39" s="186"/>
      <c r="F39" s="186"/>
      <c r="G39" s="186" t="s">
        <v>632</v>
      </c>
      <c r="H39" s="186" t="s">
        <v>632</v>
      </c>
      <c r="I39" s="299" t="s">
        <v>632</v>
      </c>
      <c r="J39" s="186" t="s">
        <v>632</v>
      </c>
      <c r="K39" s="299" t="s">
        <v>632</v>
      </c>
      <c r="L39" s="186" t="s">
        <v>632</v>
      </c>
      <c r="M39" s="299" t="s">
        <v>632</v>
      </c>
      <c r="N39" s="186">
        <v>0</v>
      </c>
      <c r="O39" s="299" t="s">
        <v>480</v>
      </c>
      <c r="P39" s="186" t="s">
        <v>632</v>
      </c>
      <c r="Q39" s="299" t="s">
        <v>632</v>
      </c>
      <c r="R39" s="186">
        <v>0</v>
      </c>
      <c r="S39" s="299"/>
      <c r="T39" s="186" t="s">
        <v>632</v>
      </c>
      <c r="U39" s="299" t="s">
        <v>632</v>
      </c>
      <c r="V39" s="186">
        <v>0</v>
      </c>
      <c r="W39" s="299" t="s">
        <v>480</v>
      </c>
      <c r="X39" s="186" t="s">
        <v>632</v>
      </c>
      <c r="Y39" s="299" t="s">
        <v>632</v>
      </c>
      <c r="Z39" s="186">
        <v>0</v>
      </c>
      <c r="AA39" s="299" t="s">
        <v>480</v>
      </c>
      <c r="AB39" s="186">
        <v>0</v>
      </c>
      <c r="AC39" s="186">
        <v>0</v>
      </c>
    </row>
    <row r="40" spans="1:29" s="177" customFormat="1" x14ac:dyDescent="0.25">
      <c r="A40" s="187" t="s">
        <v>163</v>
      </c>
      <c r="B40" s="188" t="s">
        <v>547</v>
      </c>
      <c r="C40" s="186"/>
      <c r="D40" s="186"/>
      <c r="E40" s="186"/>
      <c r="F40" s="186"/>
      <c r="G40" s="186" t="s">
        <v>632</v>
      </c>
      <c r="H40" s="186" t="s">
        <v>632</v>
      </c>
      <c r="I40" s="299" t="s">
        <v>632</v>
      </c>
      <c r="J40" s="186" t="s">
        <v>632</v>
      </c>
      <c r="K40" s="299" t="s">
        <v>632</v>
      </c>
      <c r="L40" s="186" t="s">
        <v>632</v>
      </c>
      <c r="M40" s="299" t="s">
        <v>632</v>
      </c>
      <c r="N40" s="186">
        <v>0</v>
      </c>
      <c r="O40" s="299" t="s">
        <v>480</v>
      </c>
      <c r="P40" s="186" t="s">
        <v>632</v>
      </c>
      <c r="Q40" s="299" t="s">
        <v>632</v>
      </c>
      <c r="R40" s="186">
        <v>0</v>
      </c>
      <c r="S40" s="299"/>
      <c r="T40" s="186" t="s">
        <v>632</v>
      </c>
      <c r="U40" s="299" t="s">
        <v>632</v>
      </c>
      <c r="V40" s="186">
        <v>0</v>
      </c>
      <c r="W40" s="299" t="s">
        <v>480</v>
      </c>
      <c r="X40" s="186" t="s">
        <v>632</v>
      </c>
      <c r="Y40" s="299" t="s">
        <v>632</v>
      </c>
      <c r="Z40" s="186">
        <v>0</v>
      </c>
      <c r="AA40" s="299" t="s">
        <v>480</v>
      </c>
      <c r="AB40" s="186">
        <v>0</v>
      </c>
      <c r="AC40" s="186">
        <v>0</v>
      </c>
    </row>
    <row r="41" spans="1:29" s="177" customFormat="1" x14ac:dyDescent="0.25">
      <c r="A41" s="187" t="s">
        <v>162</v>
      </c>
      <c r="B41" s="188" t="s">
        <v>548</v>
      </c>
      <c r="C41" s="186"/>
      <c r="D41" s="186"/>
      <c r="E41" s="186"/>
      <c r="F41" s="186"/>
      <c r="G41" s="186" t="s">
        <v>632</v>
      </c>
      <c r="H41" s="186" t="s">
        <v>632</v>
      </c>
      <c r="I41" s="299" t="s">
        <v>632</v>
      </c>
      <c r="J41" s="186" t="s">
        <v>632</v>
      </c>
      <c r="K41" s="299" t="s">
        <v>632</v>
      </c>
      <c r="L41" s="186" t="s">
        <v>632</v>
      </c>
      <c r="M41" s="299" t="s">
        <v>632</v>
      </c>
      <c r="N41" s="186">
        <v>0</v>
      </c>
      <c r="O41" s="299" t="s">
        <v>480</v>
      </c>
      <c r="P41" s="186" t="s">
        <v>632</v>
      </c>
      <c r="Q41" s="299" t="s">
        <v>632</v>
      </c>
      <c r="R41" s="186">
        <v>0</v>
      </c>
      <c r="S41" s="299"/>
      <c r="T41" s="186" t="s">
        <v>632</v>
      </c>
      <c r="U41" s="299" t="s">
        <v>632</v>
      </c>
      <c r="V41" s="186">
        <v>0</v>
      </c>
      <c r="W41" s="299" t="s">
        <v>480</v>
      </c>
      <c r="X41" s="186" t="s">
        <v>632</v>
      </c>
      <c r="Y41" s="299" t="s">
        <v>632</v>
      </c>
      <c r="Z41" s="186">
        <v>0</v>
      </c>
      <c r="AA41" s="299" t="s">
        <v>480</v>
      </c>
      <c r="AB41" s="186">
        <v>0</v>
      </c>
      <c r="AC41" s="186">
        <v>0</v>
      </c>
    </row>
    <row r="42" spans="1:29" s="177" customFormat="1" x14ac:dyDescent="0.25">
      <c r="A42" s="187" t="s">
        <v>549</v>
      </c>
      <c r="B42" s="188" t="s">
        <v>550</v>
      </c>
      <c r="C42" s="186"/>
      <c r="D42" s="186"/>
      <c r="E42" s="186"/>
      <c r="F42" s="186"/>
      <c r="G42" s="186" t="s">
        <v>632</v>
      </c>
      <c r="H42" s="186" t="s">
        <v>632</v>
      </c>
      <c r="I42" s="299" t="s">
        <v>632</v>
      </c>
      <c r="J42" s="186" t="s">
        <v>632</v>
      </c>
      <c r="K42" s="299" t="s">
        <v>632</v>
      </c>
      <c r="L42" s="186" t="s">
        <v>632</v>
      </c>
      <c r="M42" s="299" t="s">
        <v>632</v>
      </c>
      <c r="N42" s="186">
        <v>0</v>
      </c>
      <c r="O42" s="299" t="s">
        <v>480</v>
      </c>
      <c r="P42" s="186" t="s">
        <v>632</v>
      </c>
      <c r="Q42" s="299" t="s">
        <v>632</v>
      </c>
      <c r="R42" s="186">
        <v>0</v>
      </c>
      <c r="S42" s="299"/>
      <c r="T42" s="186" t="s">
        <v>632</v>
      </c>
      <c r="U42" s="299" t="s">
        <v>632</v>
      </c>
      <c r="V42" s="186">
        <v>0</v>
      </c>
      <c r="W42" s="299" t="s">
        <v>480</v>
      </c>
      <c r="X42" s="186" t="s">
        <v>632</v>
      </c>
      <c r="Y42" s="299" t="s">
        <v>632</v>
      </c>
      <c r="Z42" s="186">
        <v>0</v>
      </c>
      <c r="AA42" s="299" t="s">
        <v>480</v>
      </c>
      <c r="AB42" s="186">
        <v>0</v>
      </c>
      <c r="AC42" s="186">
        <v>0</v>
      </c>
    </row>
    <row r="43" spans="1:29" s="177" customFormat="1" x14ac:dyDescent="0.25">
      <c r="A43" s="187" t="s">
        <v>551</v>
      </c>
      <c r="B43" s="188" t="s">
        <v>552</v>
      </c>
      <c r="C43" s="186"/>
      <c r="D43" s="186"/>
      <c r="E43" s="186"/>
      <c r="F43" s="186"/>
      <c r="G43" s="186" t="s">
        <v>632</v>
      </c>
      <c r="H43" s="186" t="s">
        <v>632</v>
      </c>
      <c r="I43" s="299" t="s">
        <v>632</v>
      </c>
      <c r="J43" s="186" t="s">
        <v>632</v>
      </c>
      <c r="K43" s="299" t="s">
        <v>632</v>
      </c>
      <c r="L43" s="186" t="s">
        <v>632</v>
      </c>
      <c r="M43" s="299" t="s">
        <v>632</v>
      </c>
      <c r="N43" s="186">
        <v>0</v>
      </c>
      <c r="O43" s="299" t="s">
        <v>480</v>
      </c>
      <c r="P43" s="186" t="s">
        <v>632</v>
      </c>
      <c r="Q43" s="299" t="s">
        <v>632</v>
      </c>
      <c r="R43" s="186">
        <v>1</v>
      </c>
      <c r="S43" s="299"/>
      <c r="T43" s="186" t="s">
        <v>632</v>
      </c>
      <c r="U43" s="299" t="s">
        <v>632</v>
      </c>
      <c r="V43" s="186">
        <v>0</v>
      </c>
      <c r="W43" s="299" t="s">
        <v>480</v>
      </c>
      <c r="X43" s="186" t="s">
        <v>632</v>
      </c>
      <c r="Y43" s="299" t="s">
        <v>632</v>
      </c>
      <c r="Z43" s="186">
        <v>0</v>
      </c>
      <c r="AA43" s="299" t="s">
        <v>480</v>
      </c>
      <c r="AB43" s="186">
        <v>0</v>
      </c>
      <c r="AC43" s="186">
        <v>1</v>
      </c>
    </row>
    <row r="44" spans="1:29" s="177" customFormat="1" x14ac:dyDescent="0.25">
      <c r="A44" s="187" t="s">
        <v>553</v>
      </c>
      <c r="B44" s="188" t="s">
        <v>554</v>
      </c>
      <c r="C44" s="186"/>
      <c r="D44" s="186"/>
      <c r="E44" s="186"/>
      <c r="F44" s="186"/>
      <c r="G44" s="186" t="s">
        <v>632</v>
      </c>
      <c r="H44" s="186" t="s">
        <v>632</v>
      </c>
      <c r="I44" s="299" t="s">
        <v>632</v>
      </c>
      <c r="J44" s="186" t="s">
        <v>632</v>
      </c>
      <c r="K44" s="299" t="s">
        <v>632</v>
      </c>
      <c r="L44" s="186" t="s">
        <v>632</v>
      </c>
      <c r="M44" s="299" t="s">
        <v>632</v>
      </c>
      <c r="N44" s="186">
        <v>0</v>
      </c>
      <c r="O44" s="299" t="s">
        <v>480</v>
      </c>
      <c r="P44" s="186" t="s">
        <v>632</v>
      </c>
      <c r="Q44" s="299" t="s">
        <v>632</v>
      </c>
      <c r="R44" s="186">
        <v>0</v>
      </c>
      <c r="S44" s="299"/>
      <c r="T44" s="186"/>
      <c r="U44" s="299" t="s">
        <v>480</v>
      </c>
      <c r="V44" s="186">
        <v>0</v>
      </c>
      <c r="W44" s="299" t="s">
        <v>480</v>
      </c>
      <c r="X44" s="186" t="s">
        <v>632</v>
      </c>
      <c r="Y44" s="299" t="s">
        <v>632</v>
      </c>
      <c r="Z44" s="186">
        <v>0</v>
      </c>
      <c r="AA44" s="299" t="s">
        <v>480</v>
      </c>
      <c r="AB44" s="186">
        <v>0</v>
      </c>
      <c r="AC44" s="186">
        <v>0</v>
      </c>
    </row>
    <row r="45" spans="1:29" s="177" customFormat="1" x14ac:dyDescent="0.25">
      <c r="A45" s="187" t="s">
        <v>555</v>
      </c>
      <c r="B45" s="188" t="s">
        <v>556</v>
      </c>
      <c r="C45" s="186"/>
      <c r="D45" s="186"/>
      <c r="E45" s="186"/>
      <c r="F45" s="186"/>
      <c r="G45" s="186" t="s">
        <v>632</v>
      </c>
      <c r="H45" s="186" t="s">
        <v>632</v>
      </c>
      <c r="I45" s="299" t="s">
        <v>632</v>
      </c>
      <c r="J45" s="186" t="s">
        <v>632</v>
      </c>
      <c r="K45" s="299" t="s">
        <v>632</v>
      </c>
      <c r="L45" s="186" t="s">
        <v>632</v>
      </c>
      <c r="M45" s="299" t="s">
        <v>632</v>
      </c>
      <c r="N45" s="186">
        <v>0</v>
      </c>
      <c r="O45" s="299" t="s">
        <v>480</v>
      </c>
      <c r="P45" s="186" t="s">
        <v>632</v>
      </c>
      <c r="Q45" s="299" t="s">
        <v>632</v>
      </c>
      <c r="R45" s="186">
        <v>0</v>
      </c>
      <c r="S45" s="299" t="s">
        <v>480</v>
      </c>
      <c r="T45" s="186" t="s">
        <v>632</v>
      </c>
      <c r="U45" s="299" t="s">
        <v>632</v>
      </c>
      <c r="V45" s="186">
        <v>0</v>
      </c>
      <c r="W45" s="299" t="s">
        <v>480</v>
      </c>
      <c r="X45" s="186" t="s">
        <v>632</v>
      </c>
      <c r="Y45" s="299" t="s">
        <v>632</v>
      </c>
      <c r="Z45" s="186">
        <v>0</v>
      </c>
      <c r="AA45" s="299" t="s">
        <v>480</v>
      </c>
      <c r="AB45" s="186">
        <v>0</v>
      </c>
      <c r="AC45" s="186">
        <v>0</v>
      </c>
    </row>
    <row r="46" spans="1:29" s="177" customFormat="1" x14ac:dyDescent="0.25">
      <c r="A46" s="184" t="s">
        <v>62</v>
      </c>
      <c r="B46" s="185" t="s">
        <v>161</v>
      </c>
      <c r="C46" s="186"/>
      <c r="D46" s="186"/>
      <c r="E46" s="186"/>
      <c r="F46" s="186"/>
      <c r="G46" s="186"/>
      <c r="H46" s="186"/>
      <c r="I46" s="186"/>
      <c r="J46" s="186"/>
      <c r="K46" s="186"/>
      <c r="L46" s="186"/>
      <c r="M46" s="186"/>
      <c r="N46" s="186"/>
      <c r="O46" s="186"/>
      <c r="P46" s="186"/>
      <c r="Q46" s="186"/>
      <c r="R46" s="186"/>
      <c r="S46" s="299"/>
      <c r="T46" s="186"/>
      <c r="U46" s="186"/>
      <c r="V46" s="186"/>
      <c r="W46" s="186"/>
      <c r="X46" s="186"/>
      <c r="Y46" s="186"/>
      <c r="Z46" s="186"/>
      <c r="AA46" s="186"/>
      <c r="AB46" s="186"/>
      <c r="AC46" s="186"/>
    </row>
    <row r="47" spans="1:29" s="177" customFormat="1" ht="31.5" x14ac:dyDescent="0.25">
      <c r="A47" s="187" t="s">
        <v>160</v>
      </c>
      <c r="B47" s="190" t="s">
        <v>543</v>
      </c>
      <c r="C47" s="186"/>
      <c r="D47" s="186"/>
      <c r="E47" s="186"/>
      <c r="F47" s="186"/>
      <c r="G47" s="186" t="s">
        <v>632</v>
      </c>
      <c r="H47" s="186" t="s">
        <v>632</v>
      </c>
      <c r="I47" s="186"/>
      <c r="J47" s="186">
        <v>0</v>
      </c>
      <c r="K47" s="186"/>
      <c r="L47" s="186" t="s">
        <v>632</v>
      </c>
      <c r="M47" s="186"/>
      <c r="N47" s="186">
        <v>0</v>
      </c>
      <c r="O47" s="186"/>
      <c r="P47" s="186" t="s">
        <v>632</v>
      </c>
      <c r="Q47" s="186"/>
      <c r="R47" s="186">
        <v>0</v>
      </c>
      <c r="S47" s="186"/>
      <c r="T47" s="186" t="s">
        <v>632</v>
      </c>
      <c r="U47" s="186"/>
      <c r="V47" s="186">
        <v>0</v>
      </c>
      <c r="W47" s="186"/>
      <c r="X47" s="186" t="s">
        <v>632</v>
      </c>
      <c r="Y47" s="186"/>
      <c r="Z47" s="186">
        <v>0</v>
      </c>
      <c r="AA47" s="186"/>
      <c r="AB47" s="186">
        <v>0</v>
      </c>
      <c r="AC47" s="186">
        <v>0</v>
      </c>
    </row>
    <row r="48" spans="1:29" s="177" customFormat="1" x14ac:dyDescent="0.25">
      <c r="A48" s="187" t="s">
        <v>159</v>
      </c>
      <c r="B48" s="190" t="s">
        <v>157</v>
      </c>
      <c r="C48" s="186"/>
      <c r="D48" s="186"/>
      <c r="E48" s="186"/>
      <c r="F48" s="186"/>
      <c r="G48" s="186" t="s">
        <v>632</v>
      </c>
      <c r="H48" s="186" t="s">
        <v>632</v>
      </c>
      <c r="I48" s="186"/>
      <c r="J48" s="186">
        <v>0</v>
      </c>
      <c r="K48" s="186"/>
      <c r="L48" s="186" t="s">
        <v>632</v>
      </c>
      <c r="M48" s="186"/>
      <c r="N48" s="186">
        <v>0</v>
      </c>
      <c r="O48" s="186"/>
      <c r="P48" s="186" t="s">
        <v>632</v>
      </c>
      <c r="Q48" s="186"/>
      <c r="R48" s="186">
        <v>0</v>
      </c>
      <c r="S48" s="186"/>
      <c r="T48" s="186" t="s">
        <v>632</v>
      </c>
      <c r="U48" s="186"/>
      <c r="V48" s="186">
        <v>0</v>
      </c>
      <c r="W48" s="186"/>
      <c r="X48" s="186" t="s">
        <v>632</v>
      </c>
      <c r="Y48" s="186"/>
      <c r="Z48" s="186">
        <v>0</v>
      </c>
      <c r="AA48" s="186"/>
      <c r="AB48" s="186">
        <v>0</v>
      </c>
      <c r="AC48" s="186">
        <v>0</v>
      </c>
    </row>
    <row r="49" spans="1:29" s="177" customFormat="1" ht="31.5" x14ac:dyDescent="0.25">
      <c r="A49" s="187" t="s">
        <v>158</v>
      </c>
      <c r="B49" s="188" t="s">
        <v>155</v>
      </c>
      <c r="C49" s="186"/>
      <c r="D49" s="186"/>
      <c r="E49" s="186"/>
      <c r="F49" s="186"/>
      <c r="G49" s="186" t="s">
        <v>632</v>
      </c>
      <c r="H49" s="186" t="s">
        <v>632</v>
      </c>
      <c r="I49" s="186"/>
      <c r="J49" s="186">
        <v>0</v>
      </c>
      <c r="K49" s="186"/>
      <c r="L49" s="186" t="s">
        <v>632</v>
      </c>
      <c r="M49" s="186"/>
      <c r="N49" s="186">
        <v>0</v>
      </c>
      <c r="O49" s="186"/>
      <c r="P49" s="186" t="s">
        <v>632</v>
      </c>
      <c r="Q49" s="186"/>
      <c r="R49" s="186">
        <v>0</v>
      </c>
      <c r="S49" s="186"/>
      <c r="T49" s="186" t="s">
        <v>632</v>
      </c>
      <c r="U49" s="186"/>
      <c r="V49" s="186">
        <v>0</v>
      </c>
      <c r="W49" s="186"/>
      <c r="X49" s="186" t="s">
        <v>632</v>
      </c>
      <c r="Y49" s="186"/>
      <c r="Z49" s="186">
        <v>0</v>
      </c>
      <c r="AA49" s="186"/>
      <c r="AB49" s="186">
        <v>0</v>
      </c>
      <c r="AC49" s="186">
        <v>0</v>
      </c>
    </row>
    <row r="50" spans="1:29" s="177" customFormat="1" ht="31.5" x14ac:dyDescent="0.25">
      <c r="A50" s="187" t="s">
        <v>156</v>
      </c>
      <c r="B50" s="188" t="s">
        <v>153</v>
      </c>
      <c r="C50" s="186"/>
      <c r="D50" s="186"/>
      <c r="E50" s="186"/>
      <c r="F50" s="186"/>
      <c r="G50" s="186" t="s">
        <v>632</v>
      </c>
      <c r="H50" s="186" t="s">
        <v>632</v>
      </c>
      <c r="I50" s="186"/>
      <c r="J50" s="186">
        <v>0</v>
      </c>
      <c r="K50" s="186"/>
      <c r="L50" s="186" t="s">
        <v>632</v>
      </c>
      <c r="M50" s="186"/>
      <c r="N50" s="186">
        <v>0</v>
      </c>
      <c r="O50" s="186"/>
      <c r="P50" s="186" t="s">
        <v>632</v>
      </c>
      <c r="Q50" s="186"/>
      <c r="R50" s="186">
        <v>0</v>
      </c>
      <c r="S50" s="186"/>
      <c r="T50" s="186" t="s">
        <v>632</v>
      </c>
      <c r="U50" s="186"/>
      <c r="V50" s="186">
        <v>0</v>
      </c>
      <c r="W50" s="186"/>
      <c r="X50" s="186" t="s">
        <v>632</v>
      </c>
      <c r="Y50" s="186"/>
      <c r="Z50" s="186">
        <v>0</v>
      </c>
      <c r="AA50" s="186"/>
      <c r="AB50" s="186">
        <v>0</v>
      </c>
      <c r="AC50" s="186">
        <v>0</v>
      </c>
    </row>
    <row r="51" spans="1:29" s="177" customFormat="1" x14ac:dyDescent="0.25">
      <c r="A51" s="187" t="s">
        <v>154</v>
      </c>
      <c r="B51" s="188" t="s">
        <v>151</v>
      </c>
      <c r="C51" s="186"/>
      <c r="D51" s="186"/>
      <c r="E51" s="186"/>
      <c r="F51" s="186"/>
      <c r="G51" s="186" t="s">
        <v>632</v>
      </c>
      <c r="H51" s="186" t="s">
        <v>632</v>
      </c>
      <c r="I51" s="186"/>
      <c r="J51" s="186">
        <v>0</v>
      </c>
      <c r="K51" s="186"/>
      <c r="L51" s="186" t="s">
        <v>632</v>
      </c>
      <c r="M51" s="186"/>
      <c r="N51" s="186">
        <v>0</v>
      </c>
      <c r="O51" s="186"/>
      <c r="P51" s="186" t="s">
        <v>632</v>
      </c>
      <c r="Q51" s="186"/>
      <c r="R51" s="186">
        <v>0</v>
      </c>
      <c r="S51" s="186"/>
      <c r="T51" s="186" t="s">
        <v>632</v>
      </c>
      <c r="U51" s="186"/>
      <c r="V51" s="186">
        <v>0</v>
      </c>
      <c r="W51" s="186"/>
      <c r="X51" s="186" t="s">
        <v>632</v>
      </c>
      <c r="Y51" s="186"/>
      <c r="Z51" s="186">
        <v>0</v>
      </c>
      <c r="AA51" s="186"/>
      <c r="AB51" s="186">
        <v>0</v>
      </c>
      <c r="AC51" s="186">
        <v>0</v>
      </c>
    </row>
    <row r="52" spans="1:29" s="177" customFormat="1" x14ac:dyDescent="0.25">
      <c r="A52" s="187" t="s">
        <v>152</v>
      </c>
      <c r="B52" s="188" t="s">
        <v>545</v>
      </c>
      <c r="C52" s="186"/>
      <c r="D52" s="186"/>
      <c r="E52" s="186"/>
      <c r="F52" s="186"/>
      <c r="G52" s="186" t="s">
        <v>632</v>
      </c>
      <c r="H52" s="186" t="s">
        <v>632</v>
      </c>
      <c r="I52" s="186"/>
      <c r="J52" s="186">
        <v>0</v>
      </c>
      <c r="K52" s="186"/>
      <c r="L52" s="186" t="s">
        <v>632</v>
      </c>
      <c r="M52" s="186"/>
      <c r="N52" s="186">
        <v>0</v>
      </c>
      <c r="O52" s="186"/>
      <c r="P52" s="186" t="s">
        <v>632</v>
      </c>
      <c r="Q52" s="186"/>
      <c r="R52" s="186">
        <v>0</v>
      </c>
      <c r="S52" s="186"/>
      <c r="T52" s="186" t="s">
        <v>632</v>
      </c>
      <c r="U52" s="186"/>
      <c r="V52" s="186">
        <v>0</v>
      </c>
      <c r="W52" s="186"/>
      <c r="X52" s="186" t="s">
        <v>632</v>
      </c>
      <c r="Y52" s="186"/>
      <c r="Z52" s="186">
        <v>0</v>
      </c>
      <c r="AA52" s="186"/>
      <c r="AB52" s="186">
        <v>0</v>
      </c>
      <c r="AC52" s="186">
        <v>0</v>
      </c>
    </row>
    <row r="53" spans="1:29" s="177" customFormat="1" x14ac:dyDescent="0.25">
      <c r="A53" s="187" t="s">
        <v>150</v>
      </c>
      <c r="B53" s="188" t="s">
        <v>546</v>
      </c>
      <c r="C53" s="186"/>
      <c r="D53" s="186"/>
      <c r="E53" s="186"/>
      <c r="F53" s="186"/>
      <c r="G53" s="186" t="s">
        <v>632</v>
      </c>
      <c r="H53" s="186" t="s">
        <v>632</v>
      </c>
      <c r="I53" s="186"/>
      <c r="J53" s="186">
        <v>0</v>
      </c>
      <c r="K53" s="186"/>
      <c r="L53" s="186" t="s">
        <v>632</v>
      </c>
      <c r="M53" s="186"/>
      <c r="N53" s="186">
        <v>0</v>
      </c>
      <c r="O53" s="186"/>
      <c r="P53" s="186" t="s">
        <v>632</v>
      </c>
      <c r="Q53" s="186"/>
      <c r="R53" s="186">
        <v>0</v>
      </c>
      <c r="S53" s="186"/>
      <c r="T53" s="186" t="s">
        <v>632</v>
      </c>
      <c r="U53" s="186"/>
      <c r="V53" s="186">
        <v>0</v>
      </c>
      <c r="W53" s="186"/>
      <c r="X53" s="186" t="s">
        <v>632</v>
      </c>
      <c r="Y53" s="186"/>
      <c r="Z53" s="186">
        <v>0</v>
      </c>
      <c r="AA53" s="186"/>
      <c r="AB53" s="186">
        <v>0</v>
      </c>
      <c r="AC53" s="186">
        <v>0</v>
      </c>
    </row>
    <row r="54" spans="1:29" s="177" customFormat="1" x14ac:dyDescent="0.25">
      <c r="A54" s="187" t="s">
        <v>557</v>
      </c>
      <c r="B54" s="188" t="s">
        <v>547</v>
      </c>
      <c r="C54" s="186"/>
      <c r="D54" s="186"/>
      <c r="E54" s="186"/>
      <c r="F54" s="186"/>
      <c r="G54" s="186" t="s">
        <v>632</v>
      </c>
      <c r="H54" s="186" t="s">
        <v>632</v>
      </c>
      <c r="I54" s="186"/>
      <c r="J54" s="186">
        <v>0</v>
      </c>
      <c r="K54" s="186"/>
      <c r="L54" s="186" t="s">
        <v>632</v>
      </c>
      <c r="M54" s="186"/>
      <c r="N54" s="186">
        <v>0</v>
      </c>
      <c r="O54" s="186"/>
      <c r="P54" s="186" t="s">
        <v>632</v>
      </c>
      <c r="Q54" s="186"/>
      <c r="R54" s="186">
        <v>0</v>
      </c>
      <c r="S54" s="186"/>
      <c r="T54" s="186" t="s">
        <v>632</v>
      </c>
      <c r="U54" s="186"/>
      <c r="V54" s="186">
        <v>0</v>
      </c>
      <c r="W54" s="186"/>
      <c r="X54" s="186" t="s">
        <v>632</v>
      </c>
      <c r="Y54" s="186"/>
      <c r="Z54" s="186">
        <v>0</v>
      </c>
      <c r="AA54" s="186"/>
      <c r="AB54" s="186">
        <v>0</v>
      </c>
      <c r="AC54" s="186">
        <v>0</v>
      </c>
    </row>
    <row r="55" spans="1:29" s="177" customFormat="1" x14ac:dyDescent="0.25">
      <c r="A55" s="187" t="s">
        <v>558</v>
      </c>
      <c r="B55" s="188" t="s">
        <v>548</v>
      </c>
      <c r="C55" s="186"/>
      <c r="D55" s="186"/>
      <c r="E55" s="186"/>
      <c r="F55" s="186"/>
      <c r="G55" s="186" t="s">
        <v>632</v>
      </c>
      <c r="H55" s="186" t="s">
        <v>632</v>
      </c>
      <c r="I55" s="186"/>
      <c r="J55" s="186">
        <v>0</v>
      </c>
      <c r="K55" s="186"/>
      <c r="L55" s="186" t="s">
        <v>632</v>
      </c>
      <c r="M55" s="186"/>
      <c r="N55" s="186">
        <v>0</v>
      </c>
      <c r="O55" s="186"/>
      <c r="P55" s="186" t="s">
        <v>632</v>
      </c>
      <c r="Q55" s="186"/>
      <c r="R55" s="186">
        <v>0</v>
      </c>
      <c r="S55" s="186"/>
      <c r="T55" s="186" t="s">
        <v>632</v>
      </c>
      <c r="U55" s="186"/>
      <c r="V55" s="186">
        <v>0</v>
      </c>
      <c r="W55" s="186"/>
      <c r="X55" s="186" t="s">
        <v>632</v>
      </c>
      <c r="Y55" s="186"/>
      <c r="Z55" s="186">
        <v>0</v>
      </c>
      <c r="AA55" s="186"/>
      <c r="AB55" s="186">
        <v>0</v>
      </c>
      <c r="AC55" s="186">
        <v>0</v>
      </c>
    </row>
    <row r="56" spans="1:29" s="177" customFormat="1" x14ac:dyDescent="0.25">
      <c r="A56" s="187" t="s">
        <v>559</v>
      </c>
      <c r="B56" s="188" t="s">
        <v>550</v>
      </c>
      <c r="C56" s="186"/>
      <c r="D56" s="186"/>
      <c r="E56" s="186"/>
      <c r="F56" s="186"/>
      <c r="G56" s="186" t="s">
        <v>632</v>
      </c>
      <c r="H56" s="186" t="s">
        <v>632</v>
      </c>
      <c r="I56" s="186"/>
      <c r="J56" s="186">
        <v>0</v>
      </c>
      <c r="K56" s="186"/>
      <c r="L56" s="186" t="s">
        <v>632</v>
      </c>
      <c r="M56" s="186"/>
      <c r="N56" s="186">
        <v>0</v>
      </c>
      <c r="O56" s="186"/>
      <c r="P56" s="186" t="s">
        <v>632</v>
      </c>
      <c r="Q56" s="186"/>
      <c r="R56" s="186">
        <v>0</v>
      </c>
      <c r="S56" s="186"/>
      <c r="T56" s="186" t="s">
        <v>632</v>
      </c>
      <c r="U56" s="186"/>
      <c r="V56" s="186">
        <v>0</v>
      </c>
      <c r="W56" s="186"/>
      <c r="X56" s="186" t="s">
        <v>632</v>
      </c>
      <c r="Y56" s="186"/>
      <c r="Z56" s="186">
        <v>0</v>
      </c>
      <c r="AA56" s="186"/>
      <c r="AB56" s="186">
        <v>0</v>
      </c>
      <c r="AC56" s="186">
        <v>0</v>
      </c>
    </row>
    <row r="57" spans="1:29" s="177" customFormat="1" x14ac:dyDescent="0.25">
      <c r="A57" s="187" t="s">
        <v>560</v>
      </c>
      <c r="B57" s="188" t="s">
        <v>552</v>
      </c>
      <c r="C57" s="186"/>
      <c r="D57" s="186"/>
      <c r="E57" s="186"/>
      <c r="F57" s="186"/>
      <c r="G57" s="186" t="s">
        <v>632</v>
      </c>
      <c r="H57" s="186" t="s">
        <v>632</v>
      </c>
      <c r="I57" s="186"/>
      <c r="J57" s="186">
        <v>0</v>
      </c>
      <c r="K57" s="186"/>
      <c r="L57" s="186" t="s">
        <v>632</v>
      </c>
      <c r="M57" s="186"/>
      <c r="N57" s="186">
        <v>0</v>
      </c>
      <c r="O57" s="186"/>
      <c r="P57" s="186" t="s">
        <v>632</v>
      </c>
      <c r="Q57" s="186"/>
      <c r="R57" s="186">
        <v>1</v>
      </c>
      <c r="S57" s="186"/>
      <c r="T57" s="186" t="s">
        <v>632</v>
      </c>
      <c r="U57" s="186"/>
      <c r="V57" s="186">
        <v>0</v>
      </c>
      <c r="W57" s="186"/>
      <c r="X57" s="186" t="s">
        <v>632</v>
      </c>
      <c r="Y57" s="186"/>
      <c r="Z57" s="186">
        <v>0</v>
      </c>
      <c r="AA57" s="186"/>
      <c r="AB57" s="186">
        <v>0</v>
      </c>
      <c r="AC57" s="186">
        <v>1</v>
      </c>
    </row>
    <row r="58" spans="1:29" s="177" customFormat="1" x14ac:dyDescent="0.25">
      <c r="A58" s="187" t="s">
        <v>561</v>
      </c>
      <c r="B58" s="188" t="s">
        <v>554</v>
      </c>
      <c r="C58" s="186"/>
      <c r="D58" s="186"/>
      <c r="E58" s="186"/>
      <c r="F58" s="186"/>
      <c r="G58" s="186" t="s">
        <v>632</v>
      </c>
      <c r="H58" s="186" t="s">
        <v>632</v>
      </c>
      <c r="I58" s="186"/>
      <c r="J58" s="186">
        <v>0</v>
      </c>
      <c r="K58" s="186"/>
      <c r="L58" s="186" t="s">
        <v>632</v>
      </c>
      <c r="M58" s="186"/>
      <c r="N58" s="186">
        <v>0</v>
      </c>
      <c r="O58" s="186"/>
      <c r="P58" s="186" t="s">
        <v>632</v>
      </c>
      <c r="Q58" s="186"/>
      <c r="R58" s="186">
        <v>0</v>
      </c>
      <c r="S58" s="186"/>
      <c r="T58" s="186" t="s">
        <v>632</v>
      </c>
      <c r="U58" s="186"/>
      <c r="V58" s="186">
        <v>0</v>
      </c>
      <c r="W58" s="186"/>
      <c r="X58" s="186" t="s">
        <v>632</v>
      </c>
      <c r="Y58" s="186"/>
      <c r="Z58" s="186">
        <v>0</v>
      </c>
      <c r="AA58" s="186"/>
      <c r="AB58" s="186">
        <v>0</v>
      </c>
      <c r="AC58" s="186">
        <v>0</v>
      </c>
    </row>
    <row r="59" spans="1:29" s="177" customFormat="1" x14ac:dyDescent="0.25">
      <c r="A59" s="187" t="s">
        <v>562</v>
      </c>
      <c r="B59" s="188" t="s">
        <v>556</v>
      </c>
      <c r="C59" s="186"/>
      <c r="D59" s="186"/>
      <c r="E59" s="186"/>
      <c r="F59" s="186"/>
      <c r="G59" s="186" t="s">
        <v>632</v>
      </c>
      <c r="H59" s="186" t="s">
        <v>632</v>
      </c>
      <c r="I59" s="186"/>
      <c r="J59" s="186">
        <v>0</v>
      </c>
      <c r="K59" s="186"/>
      <c r="L59" s="186" t="s">
        <v>632</v>
      </c>
      <c r="M59" s="186"/>
      <c r="N59" s="186">
        <v>0</v>
      </c>
      <c r="O59" s="186"/>
      <c r="P59" s="186" t="s">
        <v>632</v>
      </c>
      <c r="Q59" s="186"/>
      <c r="R59" s="186">
        <v>0</v>
      </c>
      <c r="S59" s="186"/>
      <c r="T59" s="186" t="s">
        <v>632</v>
      </c>
      <c r="U59" s="186"/>
      <c r="V59" s="186">
        <v>0</v>
      </c>
      <c r="W59" s="186"/>
      <c r="X59" s="186" t="s">
        <v>632</v>
      </c>
      <c r="Y59" s="186"/>
      <c r="Z59" s="186">
        <v>0</v>
      </c>
      <c r="AA59" s="186"/>
      <c r="AB59" s="186">
        <v>0</v>
      </c>
      <c r="AC59" s="186">
        <v>0</v>
      </c>
    </row>
    <row r="60" spans="1:29" s="177" customFormat="1" ht="35.25" customHeight="1" x14ac:dyDescent="0.25">
      <c r="A60" s="184" t="s">
        <v>60</v>
      </c>
      <c r="B60" s="185" t="s">
        <v>149</v>
      </c>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v>0</v>
      </c>
      <c r="AC60" s="186">
        <v>0</v>
      </c>
    </row>
    <row r="61" spans="1:29" s="177" customFormat="1" x14ac:dyDescent="0.25">
      <c r="A61" s="187" t="s">
        <v>148</v>
      </c>
      <c r="B61" s="188" t="s">
        <v>147</v>
      </c>
      <c r="C61" s="186">
        <v>10.76174844</v>
      </c>
      <c r="D61" s="186">
        <v>10.758919879999999</v>
      </c>
      <c r="E61" s="186"/>
      <c r="F61" s="186"/>
      <c r="G61" s="186">
        <v>0</v>
      </c>
      <c r="H61" s="186">
        <v>0</v>
      </c>
      <c r="I61" s="186"/>
      <c r="J61" s="186">
        <v>0</v>
      </c>
      <c r="K61" s="186"/>
      <c r="L61" s="186">
        <v>0</v>
      </c>
      <c r="M61" s="186"/>
      <c r="N61" s="186">
        <v>0</v>
      </c>
      <c r="O61" s="186"/>
      <c r="P61" s="186">
        <v>0</v>
      </c>
      <c r="Q61" s="186"/>
      <c r="R61" s="186">
        <v>0</v>
      </c>
      <c r="S61" s="186"/>
      <c r="T61" s="186">
        <v>0</v>
      </c>
      <c r="U61" s="186"/>
      <c r="V61" s="186">
        <v>0</v>
      </c>
      <c r="W61" s="186"/>
      <c r="X61" s="186">
        <v>0</v>
      </c>
      <c r="Y61" s="186"/>
      <c r="Z61" s="186">
        <v>0</v>
      </c>
      <c r="AA61" s="186"/>
      <c r="AB61" s="186">
        <v>0</v>
      </c>
      <c r="AC61" s="186">
        <v>0</v>
      </c>
    </row>
    <row r="62" spans="1:29" s="177" customFormat="1" x14ac:dyDescent="0.25">
      <c r="A62" s="187" t="s">
        <v>146</v>
      </c>
      <c r="B62" s="188" t="s">
        <v>139</v>
      </c>
      <c r="C62" s="186"/>
      <c r="D62" s="186"/>
      <c r="E62" s="186"/>
      <c r="F62" s="186"/>
      <c r="G62" s="186">
        <v>0</v>
      </c>
      <c r="H62" s="186" t="s">
        <v>632</v>
      </c>
      <c r="I62" s="186"/>
      <c r="J62" s="186">
        <v>0</v>
      </c>
      <c r="K62" s="186"/>
      <c r="L62" s="186" t="s">
        <v>632</v>
      </c>
      <c r="M62" s="186"/>
      <c r="N62" s="186">
        <v>0</v>
      </c>
      <c r="O62" s="186"/>
      <c r="P62" s="186" t="s">
        <v>632</v>
      </c>
      <c r="Q62" s="186"/>
      <c r="R62" s="186">
        <v>0</v>
      </c>
      <c r="S62" s="186"/>
      <c r="T62" s="186" t="s">
        <v>632</v>
      </c>
      <c r="U62" s="186"/>
      <c r="V62" s="186">
        <v>0</v>
      </c>
      <c r="W62" s="186"/>
      <c r="X62" s="186" t="s">
        <v>632</v>
      </c>
      <c r="Y62" s="186"/>
      <c r="Z62" s="186">
        <v>0</v>
      </c>
      <c r="AA62" s="186"/>
      <c r="AB62" s="186">
        <v>0</v>
      </c>
      <c r="AC62" s="186">
        <v>0</v>
      </c>
    </row>
    <row r="63" spans="1:29" s="177" customFormat="1" x14ac:dyDescent="0.25">
      <c r="A63" s="187" t="s">
        <v>145</v>
      </c>
      <c r="B63" s="190" t="s">
        <v>138</v>
      </c>
      <c r="C63" s="186"/>
      <c r="D63" s="186"/>
      <c r="E63" s="186"/>
      <c r="F63" s="186"/>
      <c r="G63" s="186">
        <v>0</v>
      </c>
      <c r="H63" s="186" t="s">
        <v>632</v>
      </c>
      <c r="I63" s="186"/>
      <c r="J63" s="186">
        <v>0</v>
      </c>
      <c r="K63" s="186"/>
      <c r="L63" s="186" t="s">
        <v>632</v>
      </c>
      <c r="M63" s="186"/>
      <c r="N63" s="186">
        <v>0</v>
      </c>
      <c r="O63" s="186"/>
      <c r="P63" s="186" t="s">
        <v>632</v>
      </c>
      <c r="Q63" s="186"/>
      <c r="R63" s="186">
        <v>0</v>
      </c>
      <c r="S63" s="186"/>
      <c r="T63" s="186" t="s">
        <v>632</v>
      </c>
      <c r="U63" s="186"/>
      <c r="V63" s="186">
        <v>0</v>
      </c>
      <c r="W63" s="186"/>
      <c r="X63" s="186" t="s">
        <v>632</v>
      </c>
      <c r="Y63" s="186"/>
      <c r="Z63" s="186">
        <v>0</v>
      </c>
      <c r="AA63" s="186"/>
      <c r="AB63" s="186">
        <v>0</v>
      </c>
      <c r="AC63" s="186">
        <v>0</v>
      </c>
    </row>
    <row r="64" spans="1:29" s="177" customFormat="1" x14ac:dyDescent="0.25">
      <c r="A64" s="187" t="s">
        <v>144</v>
      </c>
      <c r="B64" s="190" t="s">
        <v>137</v>
      </c>
      <c r="C64" s="186"/>
      <c r="D64" s="186"/>
      <c r="E64" s="186"/>
      <c r="F64" s="186"/>
      <c r="G64" s="186">
        <v>0</v>
      </c>
      <c r="H64" s="186" t="s">
        <v>632</v>
      </c>
      <c r="I64" s="186"/>
      <c r="J64" s="186">
        <v>0</v>
      </c>
      <c r="K64" s="186"/>
      <c r="L64" s="186" t="s">
        <v>632</v>
      </c>
      <c r="M64" s="186"/>
      <c r="N64" s="186">
        <v>0</v>
      </c>
      <c r="O64" s="186"/>
      <c r="P64" s="186" t="s">
        <v>632</v>
      </c>
      <c r="Q64" s="186"/>
      <c r="R64" s="186">
        <v>0.05</v>
      </c>
      <c r="S64" s="186"/>
      <c r="T64" s="186" t="s">
        <v>632</v>
      </c>
      <c r="U64" s="186"/>
      <c r="V64" s="186">
        <v>0</v>
      </c>
      <c r="W64" s="186"/>
      <c r="X64" s="186" t="s">
        <v>632</v>
      </c>
      <c r="Y64" s="186"/>
      <c r="Z64" s="186">
        <v>0</v>
      </c>
      <c r="AA64" s="186"/>
      <c r="AB64" s="186">
        <v>0</v>
      </c>
      <c r="AC64" s="186">
        <v>0.05</v>
      </c>
    </row>
    <row r="65" spans="1:29" s="177" customFormat="1" x14ac:dyDescent="0.25">
      <c r="A65" s="187" t="s">
        <v>143</v>
      </c>
      <c r="B65" s="190" t="s">
        <v>140</v>
      </c>
      <c r="C65" s="186"/>
      <c r="D65" s="186"/>
      <c r="E65" s="186"/>
      <c r="F65" s="186"/>
      <c r="G65" s="186">
        <v>0</v>
      </c>
      <c r="H65" s="186" t="s">
        <v>632</v>
      </c>
      <c r="I65" s="186"/>
      <c r="J65" s="186">
        <v>0</v>
      </c>
      <c r="K65" s="186"/>
      <c r="L65" s="186" t="s">
        <v>632</v>
      </c>
      <c r="M65" s="186"/>
      <c r="N65" s="186">
        <v>0</v>
      </c>
      <c r="O65" s="186"/>
      <c r="P65" s="186" t="s">
        <v>632</v>
      </c>
      <c r="Q65" s="186"/>
      <c r="R65" s="186">
        <v>0</v>
      </c>
      <c r="S65" s="186"/>
      <c r="T65" s="186" t="s">
        <v>632</v>
      </c>
      <c r="U65" s="186"/>
      <c r="V65" s="186">
        <v>0</v>
      </c>
      <c r="W65" s="186"/>
      <c r="X65" s="186" t="s">
        <v>632</v>
      </c>
      <c r="Y65" s="186"/>
      <c r="Z65" s="186">
        <v>0</v>
      </c>
      <c r="AA65" s="186"/>
      <c r="AB65" s="186">
        <v>0</v>
      </c>
      <c r="AC65" s="186">
        <v>0</v>
      </c>
    </row>
    <row r="66" spans="1:29" s="177" customFormat="1" x14ac:dyDescent="0.25">
      <c r="A66" s="187" t="s">
        <v>142</v>
      </c>
      <c r="B66" s="190" t="s">
        <v>563</v>
      </c>
      <c r="C66" s="186"/>
      <c r="D66" s="186"/>
      <c r="E66" s="186"/>
      <c r="F66" s="186"/>
      <c r="G66" s="186">
        <v>0</v>
      </c>
      <c r="H66" s="186" t="s">
        <v>632</v>
      </c>
      <c r="I66" s="186"/>
      <c r="J66" s="186">
        <v>0</v>
      </c>
      <c r="K66" s="186"/>
      <c r="L66" s="186" t="s">
        <v>632</v>
      </c>
      <c r="M66" s="186"/>
      <c r="N66" s="186">
        <v>0</v>
      </c>
      <c r="O66" s="186"/>
      <c r="P66" s="186" t="s">
        <v>632</v>
      </c>
      <c r="Q66" s="186"/>
      <c r="R66" s="186">
        <v>0</v>
      </c>
      <c r="S66" s="186"/>
      <c r="T66" s="186" t="s">
        <v>632</v>
      </c>
      <c r="U66" s="186"/>
      <c r="V66" s="186">
        <v>0</v>
      </c>
      <c r="W66" s="186"/>
      <c r="X66" s="186" t="s">
        <v>632</v>
      </c>
      <c r="Y66" s="186"/>
      <c r="Z66" s="186">
        <v>0</v>
      </c>
      <c r="AA66" s="186"/>
      <c r="AB66" s="186">
        <v>0</v>
      </c>
      <c r="AC66" s="186">
        <v>0</v>
      </c>
    </row>
    <row r="67" spans="1:29" s="177" customFormat="1" x14ac:dyDescent="0.25">
      <c r="A67" s="187" t="s">
        <v>564</v>
      </c>
      <c r="B67" s="190" t="s">
        <v>565</v>
      </c>
      <c r="C67" s="186"/>
      <c r="D67" s="186"/>
      <c r="E67" s="186"/>
      <c r="F67" s="186"/>
      <c r="G67" s="186">
        <v>0</v>
      </c>
      <c r="H67" s="186" t="s">
        <v>632</v>
      </c>
      <c r="I67" s="186"/>
      <c r="J67" s="186">
        <v>0</v>
      </c>
      <c r="K67" s="186"/>
      <c r="L67" s="186" t="s">
        <v>632</v>
      </c>
      <c r="M67" s="186"/>
      <c r="N67" s="186">
        <v>0</v>
      </c>
      <c r="O67" s="186"/>
      <c r="P67" s="186" t="s">
        <v>632</v>
      </c>
      <c r="Q67" s="186"/>
      <c r="R67" s="186">
        <v>0</v>
      </c>
      <c r="S67" s="186"/>
      <c r="T67" s="186" t="s">
        <v>632</v>
      </c>
      <c r="U67" s="186"/>
      <c r="V67" s="186">
        <v>0</v>
      </c>
      <c r="W67" s="186"/>
      <c r="X67" s="186" t="s">
        <v>632</v>
      </c>
      <c r="Y67" s="186"/>
      <c r="Z67" s="186">
        <v>0</v>
      </c>
      <c r="AA67" s="186"/>
      <c r="AB67" s="186">
        <v>0</v>
      </c>
      <c r="AC67" s="186">
        <v>0</v>
      </c>
    </row>
    <row r="68" spans="1:29" s="177" customFormat="1" x14ac:dyDescent="0.25">
      <c r="A68" s="187" t="s">
        <v>566</v>
      </c>
      <c r="B68" s="190" t="s">
        <v>567</v>
      </c>
      <c r="C68" s="186"/>
      <c r="D68" s="186"/>
      <c r="E68" s="186"/>
      <c r="F68" s="186"/>
      <c r="G68" s="186">
        <v>0</v>
      </c>
      <c r="H68" s="186" t="s">
        <v>632</v>
      </c>
      <c r="I68" s="186"/>
      <c r="J68" s="186">
        <v>0</v>
      </c>
      <c r="K68" s="186"/>
      <c r="L68" s="186" t="s">
        <v>632</v>
      </c>
      <c r="M68" s="186"/>
      <c r="N68" s="186">
        <v>0</v>
      </c>
      <c r="O68" s="186"/>
      <c r="P68" s="186" t="s">
        <v>632</v>
      </c>
      <c r="Q68" s="186"/>
      <c r="R68" s="186">
        <v>0</v>
      </c>
      <c r="S68" s="186"/>
      <c r="T68" s="186" t="s">
        <v>632</v>
      </c>
      <c r="U68" s="186"/>
      <c r="V68" s="186">
        <v>0</v>
      </c>
      <c r="W68" s="186"/>
      <c r="X68" s="186" t="s">
        <v>632</v>
      </c>
      <c r="Y68" s="186"/>
      <c r="Z68" s="186">
        <v>0</v>
      </c>
      <c r="AA68" s="186"/>
      <c r="AB68" s="186">
        <v>0</v>
      </c>
      <c r="AC68" s="186">
        <v>0</v>
      </c>
    </row>
    <row r="69" spans="1:29" s="177" customFormat="1" x14ac:dyDescent="0.25">
      <c r="A69" s="187" t="s">
        <v>568</v>
      </c>
      <c r="B69" s="190" t="s">
        <v>569</v>
      </c>
      <c r="C69" s="186"/>
      <c r="D69" s="186"/>
      <c r="E69" s="186"/>
      <c r="F69" s="186"/>
      <c r="G69" s="186">
        <v>0</v>
      </c>
      <c r="H69" s="186" t="s">
        <v>632</v>
      </c>
      <c r="I69" s="186"/>
      <c r="J69" s="186">
        <v>0</v>
      </c>
      <c r="K69" s="186"/>
      <c r="L69" s="186" t="s">
        <v>632</v>
      </c>
      <c r="M69" s="186"/>
      <c r="N69" s="186">
        <v>0</v>
      </c>
      <c r="O69" s="186"/>
      <c r="P69" s="186" t="s">
        <v>632</v>
      </c>
      <c r="Q69" s="186"/>
      <c r="R69" s="186">
        <v>0</v>
      </c>
      <c r="S69" s="186"/>
      <c r="T69" s="186" t="s">
        <v>632</v>
      </c>
      <c r="U69" s="186"/>
      <c r="V69" s="186">
        <v>0</v>
      </c>
      <c r="W69" s="186"/>
      <c r="X69" s="186" t="s">
        <v>632</v>
      </c>
      <c r="Y69" s="186"/>
      <c r="Z69" s="186">
        <v>0</v>
      </c>
      <c r="AA69" s="186"/>
      <c r="AB69" s="186">
        <v>0</v>
      </c>
      <c r="AC69" s="186">
        <v>0</v>
      </c>
    </row>
    <row r="70" spans="1:29" s="177" customFormat="1" x14ac:dyDescent="0.25">
      <c r="A70" s="187" t="s">
        <v>570</v>
      </c>
      <c r="B70" s="190" t="s">
        <v>571</v>
      </c>
      <c r="C70" s="186"/>
      <c r="D70" s="186"/>
      <c r="E70" s="186"/>
      <c r="F70" s="186"/>
      <c r="G70" s="186">
        <v>0</v>
      </c>
      <c r="H70" s="186" t="s">
        <v>632</v>
      </c>
      <c r="I70" s="186"/>
      <c r="J70" s="186">
        <v>0</v>
      </c>
      <c r="K70" s="186"/>
      <c r="L70" s="186" t="s">
        <v>632</v>
      </c>
      <c r="M70" s="186"/>
      <c r="N70" s="186">
        <v>0</v>
      </c>
      <c r="O70" s="186"/>
      <c r="P70" s="186" t="s">
        <v>632</v>
      </c>
      <c r="Q70" s="186"/>
      <c r="R70" s="186">
        <v>1</v>
      </c>
      <c r="S70" s="186"/>
      <c r="T70" s="186" t="s">
        <v>632</v>
      </c>
      <c r="U70" s="186"/>
      <c r="V70" s="186">
        <v>0</v>
      </c>
      <c r="W70" s="186"/>
      <c r="X70" s="186" t="s">
        <v>632</v>
      </c>
      <c r="Y70" s="186"/>
      <c r="Z70" s="186">
        <v>0</v>
      </c>
      <c r="AA70" s="186"/>
      <c r="AB70" s="186">
        <v>0</v>
      </c>
      <c r="AC70" s="186">
        <v>1</v>
      </c>
    </row>
    <row r="71" spans="1:29" s="177" customFormat="1" x14ac:dyDescent="0.25">
      <c r="A71" s="187" t="s">
        <v>572</v>
      </c>
      <c r="B71" s="190" t="s">
        <v>573</v>
      </c>
      <c r="C71" s="186"/>
      <c r="D71" s="186"/>
      <c r="E71" s="186"/>
      <c r="F71" s="186"/>
      <c r="G71" s="186">
        <v>0</v>
      </c>
      <c r="H71" s="186" t="s">
        <v>632</v>
      </c>
      <c r="I71" s="186"/>
      <c r="J71" s="186">
        <v>0</v>
      </c>
      <c r="K71" s="186"/>
      <c r="L71" s="186" t="s">
        <v>632</v>
      </c>
      <c r="M71" s="186"/>
      <c r="N71" s="186">
        <v>0</v>
      </c>
      <c r="O71" s="186"/>
      <c r="P71" s="186" t="s">
        <v>632</v>
      </c>
      <c r="Q71" s="186"/>
      <c r="R71" s="186">
        <v>0</v>
      </c>
      <c r="S71" s="186"/>
      <c r="T71" s="186" t="s">
        <v>632</v>
      </c>
      <c r="U71" s="186"/>
      <c r="V71" s="186">
        <v>0</v>
      </c>
      <c r="W71" s="186"/>
      <c r="X71" s="186" t="s">
        <v>632</v>
      </c>
      <c r="Y71" s="186"/>
      <c r="Z71" s="186">
        <v>0</v>
      </c>
      <c r="AA71" s="186"/>
      <c r="AB71" s="186">
        <v>0</v>
      </c>
      <c r="AC71" s="186">
        <v>0</v>
      </c>
    </row>
    <row r="72" spans="1:29" s="177" customFormat="1" x14ac:dyDescent="0.25">
      <c r="A72" s="187" t="s">
        <v>574</v>
      </c>
      <c r="B72" s="190" t="s">
        <v>575</v>
      </c>
      <c r="C72" s="186"/>
      <c r="D72" s="186"/>
      <c r="E72" s="186"/>
      <c r="F72" s="186"/>
      <c r="G72" s="186">
        <v>0</v>
      </c>
      <c r="H72" s="186" t="s">
        <v>632</v>
      </c>
      <c r="I72" s="186"/>
      <c r="J72" s="186">
        <v>0</v>
      </c>
      <c r="K72" s="186"/>
      <c r="L72" s="186" t="s">
        <v>632</v>
      </c>
      <c r="M72" s="186"/>
      <c r="N72" s="186">
        <v>0</v>
      </c>
      <c r="O72" s="186"/>
      <c r="P72" s="186" t="s">
        <v>632</v>
      </c>
      <c r="Q72" s="186"/>
      <c r="R72" s="186">
        <v>0</v>
      </c>
      <c r="S72" s="186"/>
      <c r="T72" s="186" t="s">
        <v>632</v>
      </c>
      <c r="U72" s="186"/>
      <c r="V72" s="186">
        <v>0</v>
      </c>
      <c r="W72" s="186"/>
      <c r="X72" s="186" t="s">
        <v>632</v>
      </c>
      <c r="Y72" s="186"/>
      <c r="Z72" s="186">
        <v>0</v>
      </c>
      <c r="AA72" s="186"/>
      <c r="AB72" s="186">
        <v>0</v>
      </c>
      <c r="AC72" s="186">
        <v>0</v>
      </c>
    </row>
    <row r="73" spans="1:29" s="177" customFormat="1" ht="36.75" customHeight="1" x14ac:dyDescent="0.25">
      <c r="A73" s="184" t="s">
        <v>59</v>
      </c>
      <c r="B73" s="191" t="s">
        <v>236</v>
      </c>
      <c r="C73" s="186"/>
      <c r="D73" s="186"/>
      <c r="E73" s="186"/>
      <c r="F73" s="186"/>
      <c r="G73" s="186"/>
      <c r="H73" s="186"/>
      <c r="I73" s="186"/>
      <c r="J73" s="186"/>
      <c r="K73" s="186"/>
      <c r="L73" s="186" t="s">
        <v>632</v>
      </c>
      <c r="M73" s="186"/>
      <c r="N73" s="186">
        <v>0</v>
      </c>
      <c r="O73" s="186"/>
      <c r="P73" s="186" t="s">
        <v>632</v>
      </c>
      <c r="Q73" s="186"/>
      <c r="R73" s="186">
        <v>0</v>
      </c>
      <c r="S73" s="186"/>
      <c r="T73" s="186" t="s">
        <v>632</v>
      </c>
      <c r="U73" s="186"/>
      <c r="V73" s="186">
        <v>0</v>
      </c>
      <c r="W73" s="186"/>
      <c r="X73" s="186" t="s">
        <v>632</v>
      </c>
      <c r="Y73" s="186"/>
      <c r="Z73" s="186">
        <v>0</v>
      </c>
      <c r="AA73" s="186"/>
      <c r="AB73" s="186">
        <v>0</v>
      </c>
      <c r="AC73" s="186">
        <v>0</v>
      </c>
    </row>
    <row r="74" spans="1:29" s="177" customFormat="1" x14ac:dyDescent="0.25">
      <c r="A74" s="184" t="s">
        <v>57</v>
      </c>
      <c r="B74" s="185" t="s">
        <v>141</v>
      </c>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c r="AC74" s="186"/>
    </row>
    <row r="75" spans="1:29" s="177" customFormat="1" ht="31.5" x14ac:dyDescent="0.25">
      <c r="A75" s="187" t="s">
        <v>231</v>
      </c>
      <c r="B75" s="190" t="s">
        <v>543</v>
      </c>
      <c r="C75" s="186"/>
      <c r="D75" s="186"/>
      <c r="E75" s="186"/>
      <c r="F75" s="186"/>
      <c r="G75" s="186">
        <v>0</v>
      </c>
      <c r="H75" s="186">
        <v>0</v>
      </c>
      <c r="I75" s="186"/>
      <c r="J75" s="186">
        <v>0</v>
      </c>
      <c r="K75" s="186"/>
      <c r="L75" s="186">
        <v>0</v>
      </c>
      <c r="M75" s="186"/>
      <c r="N75" s="186">
        <v>0</v>
      </c>
      <c r="O75" s="186"/>
      <c r="P75" s="186">
        <v>0</v>
      </c>
      <c r="Q75" s="186"/>
      <c r="R75" s="186">
        <v>0</v>
      </c>
      <c r="S75" s="186"/>
      <c r="T75" s="186">
        <v>0</v>
      </c>
      <c r="U75" s="186"/>
      <c r="V75" s="186">
        <v>0</v>
      </c>
      <c r="W75" s="186"/>
      <c r="X75" s="186">
        <v>0</v>
      </c>
      <c r="Y75" s="186"/>
      <c r="Z75" s="186">
        <v>0</v>
      </c>
      <c r="AA75" s="186"/>
      <c r="AB75" s="186">
        <v>0</v>
      </c>
      <c r="AC75" s="186">
        <v>0</v>
      </c>
    </row>
    <row r="76" spans="1:29" s="177" customFormat="1" x14ac:dyDescent="0.25">
      <c r="A76" s="187" t="s">
        <v>232</v>
      </c>
      <c r="B76" s="190" t="s">
        <v>157</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v>0</v>
      </c>
      <c r="AA76" s="186"/>
      <c r="AB76" s="186">
        <v>0</v>
      </c>
      <c r="AC76" s="186">
        <v>0</v>
      </c>
    </row>
    <row r="77" spans="1:29" s="177" customFormat="1" x14ac:dyDescent="0.25">
      <c r="A77" s="187" t="s">
        <v>233</v>
      </c>
      <c r="B77" s="188" t="s">
        <v>544</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s="177" customFormat="1" x14ac:dyDescent="0.25">
      <c r="A78" s="187" t="s">
        <v>234</v>
      </c>
      <c r="B78" s="188" t="s">
        <v>545</v>
      </c>
      <c r="C78" s="300"/>
      <c r="D78" s="192"/>
      <c r="E78" s="193"/>
      <c r="F78" s="193"/>
      <c r="G78" s="186">
        <v>0</v>
      </c>
      <c r="H78" s="186">
        <v>0</v>
      </c>
      <c r="I78" s="193"/>
      <c r="J78" s="186">
        <v>0</v>
      </c>
      <c r="K78" s="192"/>
      <c r="L78" s="186">
        <v>0</v>
      </c>
      <c r="M78" s="192"/>
      <c r="N78" s="186">
        <v>0</v>
      </c>
      <c r="O78" s="192"/>
      <c r="P78" s="186">
        <v>0</v>
      </c>
      <c r="Q78" s="192"/>
      <c r="R78" s="186">
        <v>0</v>
      </c>
      <c r="S78" s="192"/>
      <c r="T78" s="186">
        <v>0</v>
      </c>
      <c r="U78" s="192"/>
      <c r="V78" s="186">
        <v>0</v>
      </c>
      <c r="W78" s="192"/>
      <c r="X78" s="186">
        <v>0</v>
      </c>
      <c r="Y78" s="192"/>
      <c r="Z78" s="186">
        <v>0</v>
      </c>
      <c r="AA78" s="192"/>
      <c r="AB78" s="186">
        <v>0</v>
      </c>
      <c r="AC78" s="186">
        <v>0</v>
      </c>
    </row>
    <row r="79" spans="1:29" s="177" customFormat="1" x14ac:dyDescent="0.25">
      <c r="A79" s="187" t="s">
        <v>235</v>
      </c>
      <c r="B79" s="188" t="s">
        <v>546</v>
      </c>
      <c r="C79" s="300"/>
      <c r="D79" s="192"/>
      <c r="E79" s="193"/>
      <c r="F79" s="193"/>
      <c r="G79" s="186">
        <v>0</v>
      </c>
      <c r="H79" s="186">
        <v>0</v>
      </c>
      <c r="I79" s="193"/>
      <c r="J79" s="186">
        <v>0</v>
      </c>
      <c r="K79" s="192"/>
      <c r="L79" s="186">
        <v>0</v>
      </c>
      <c r="M79" s="192"/>
      <c r="N79" s="186">
        <v>0</v>
      </c>
      <c r="O79" s="192"/>
      <c r="P79" s="186">
        <v>0</v>
      </c>
      <c r="Q79" s="192"/>
      <c r="R79" s="186">
        <v>0</v>
      </c>
      <c r="S79" s="192"/>
      <c r="T79" s="186">
        <v>0</v>
      </c>
      <c r="U79" s="192"/>
      <c r="V79" s="186">
        <v>0</v>
      </c>
      <c r="W79" s="192"/>
      <c r="X79" s="186">
        <v>0</v>
      </c>
      <c r="Y79" s="192"/>
      <c r="Z79" s="186">
        <v>0</v>
      </c>
      <c r="AA79" s="192"/>
      <c r="AB79" s="186">
        <v>0</v>
      </c>
      <c r="AC79" s="186">
        <v>0</v>
      </c>
    </row>
    <row r="80" spans="1:29" s="177" customFormat="1" x14ac:dyDescent="0.25">
      <c r="A80" s="187" t="s">
        <v>576</v>
      </c>
      <c r="B80" s="188" t="s">
        <v>547</v>
      </c>
      <c r="C80" s="300"/>
      <c r="D80" s="192"/>
      <c r="E80" s="193"/>
      <c r="F80" s="193"/>
      <c r="G80" s="186">
        <v>0</v>
      </c>
      <c r="H80" s="186">
        <v>0</v>
      </c>
      <c r="I80" s="193"/>
      <c r="J80" s="186">
        <v>0</v>
      </c>
      <c r="K80" s="192"/>
      <c r="L80" s="186">
        <v>0</v>
      </c>
      <c r="M80" s="192"/>
      <c r="N80" s="186">
        <v>0</v>
      </c>
      <c r="O80" s="192"/>
      <c r="P80" s="186">
        <v>0</v>
      </c>
      <c r="Q80" s="192"/>
      <c r="R80" s="186">
        <v>0</v>
      </c>
      <c r="S80" s="192"/>
      <c r="T80" s="186">
        <v>0</v>
      </c>
      <c r="U80" s="192"/>
      <c r="V80" s="186">
        <v>0</v>
      </c>
      <c r="W80" s="192"/>
      <c r="X80" s="186">
        <v>0</v>
      </c>
      <c r="Y80" s="192"/>
      <c r="Z80" s="186">
        <v>0</v>
      </c>
      <c r="AA80" s="192"/>
      <c r="AB80" s="186">
        <v>0</v>
      </c>
      <c r="AC80" s="186">
        <v>0</v>
      </c>
    </row>
    <row r="81" spans="1:29" s="177" customFormat="1" x14ac:dyDescent="0.25">
      <c r="A81" s="187" t="s">
        <v>577</v>
      </c>
      <c r="B81" s="188" t="s">
        <v>548</v>
      </c>
      <c r="C81" s="300"/>
      <c r="D81" s="192"/>
      <c r="E81" s="193"/>
      <c r="F81" s="193"/>
      <c r="G81" s="186">
        <v>0</v>
      </c>
      <c r="H81" s="186">
        <v>0</v>
      </c>
      <c r="I81" s="193"/>
      <c r="J81" s="186">
        <v>0</v>
      </c>
      <c r="K81" s="192"/>
      <c r="L81" s="186">
        <v>0</v>
      </c>
      <c r="M81" s="192"/>
      <c r="N81" s="186">
        <v>0</v>
      </c>
      <c r="O81" s="192"/>
      <c r="P81" s="186">
        <v>0</v>
      </c>
      <c r="Q81" s="192"/>
      <c r="R81" s="186">
        <v>0</v>
      </c>
      <c r="S81" s="192"/>
      <c r="T81" s="186">
        <v>0</v>
      </c>
      <c r="U81" s="192"/>
      <c r="V81" s="186">
        <v>0</v>
      </c>
      <c r="W81" s="192"/>
      <c r="X81" s="186">
        <v>0</v>
      </c>
      <c r="Y81" s="192"/>
      <c r="Z81" s="186">
        <v>0</v>
      </c>
      <c r="AA81" s="192"/>
      <c r="AB81" s="186">
        <v>0</v>
      </c>
      <c r="AC81" s="186">
        <v>0</v>
      </c>
    </row>
    <row r="82" spans="1:29" s="177" customFormat="1" x14ac:dyDescent="0.25">
      <c r="A82" s="187" t="s">
        <v>578</v>
      </c>
      <c r="B82" s="188" t="s">
        <v>550</v>
      </c>
      <c r="C82" s="300"/>
      <c r="D82" s="192"/>
      <c r="E82" s="193"/>
      <c r="F82" s="193"/>
      <c r="G82" s="186">
        <v>0</v>
      </c>
      <c r="H82" s="186">
        <v>0</v>
      </c>
      <c r="I82" s="193"/>
      <c r="J82" s="186">
        <v>0</v>
      </c>
      <c r="K82" s="192"/>
      <c r="L82" s="186">
        <v>0</v>
      </c>
      <c r="M82" s="192"/>
      <c r="N82" s="186">
        <v>0</v>
      </c>
      <c r="O82" s="192"/>
      <c r="P82" s="186">
        <v>0</v>
      </c>
      <c r="Q82" s="192"/>
      <c r="R82" s="186">
        <v>0</v>
      </c>
      <c r="S82" s="192"/>
      <c r="T82" s="186">
        <v>0</v>
      </c>
      <c r="U82" s="192"/>
      <c r="V82" s="186">
        <v>0</v>
      </c>
      <c r="W82" s="192"/>
      <c r="X82" s="186">
        <v>0</v>
      </c>
      <c r="Y82" s="192"/>
      <c r="Z82" s="186">
        <v>0</v>
      </c>
      <c r="AA82" s="192"/>
      <c r="AB82" s="186">
        <v>0</v>
      </c>
      <c r="AC82" s="186">
        <v>0</v>
      </c>
    </row>
    <row r="83" spans="1:29" s="177" customFormat="1" x14ac:dyDescent="0.25">
      <c r="A83" s="187" t="s">
        <v>579</v>
      </c>
      <c r="B83" s="188" t="s">
        <v>552</v>
      </c>
      <c r="C83" s="300"/>
      <c r="D83" s="192"/>
      <c r="E83" s="193"/>
      <c r="F83" s="193"/>
      <c r="G83" s="186">
        <v>0</v>
      </c>
      <c r="H83" s="186">
        <v>0</v>
      </c>
      <c r="I83" s="193"/>
      <c r="J83" s="186">
        <v>0</v>
      </c>
      <c r="K83" s="192"/>
      <c r="L83" s="186">
        <v>0</v>
      </c>
      <c r="M83" s="192"/>
      <c r="N83" s="186">
        <v>0</v>
      </c>
      <c r="O83" s="192"/>
      <c r="P83" s="186">
        <v>0</v>
      </c>
      <c r="Q83" s="192"/>
      <c r="R83" s="186">
        <v>0</v>
      </c>
      <c r="S83" s="192"/>
      <c r="T83" s="186">
        <v>0</v>
      </c>
      <c r="U83" s="192"/>
      <c r="V83" s="186">
        <v>0</v>
      </c>
      <c r="W83" s="192"/>
      <c r="X83" s="186">
        <v>0</v>
      </c>
      <c r="Y83" s="192"/>
      <c r="Z83" s="186">
        <v>0</v>
      </c>
      <c r="AA83" s="192"/>
      <c r="AB83" s="186">
        <v>0</v>
      </c>
      <c r="AC83" s="186">
        <v>0</v>
      </c>
    </row>
    <row r="84" spans="1:29" s="177" customFormat="1" x14ac:dyDescent="0.25">
      <c r="A84" s="187" t="s">
        <v>580</v>
      </c>
      <c r="B84" s="188" t="s">
        <v>554</v>
      </c>
      <c r="C84" s="300"/>
      <c r="D84" s="192"/>
      <c r="E84" s="193"/>
      <c r="F84" s="193"/>
      <c r="G84" s="186">
        <v>0</v>
      </c>
      <c r="H84" s="186">
        <v>0</v>
      </c>
      <c r="I84" s="193"/>
      <c r="J84" s="186">
        <v>0</v>
      </c>
      <c r="K84" s="192"/>
      <c r="L84" s="186">
        <v>0</v>
      </c>
      <c r="M84" s="192"/>
      <c r="N84" s="186">
        <v>0</v>
      </c>
      <c r="O84" s="192"/>
      <c r="P84" s="186">
        <v>0</v>
      </c>
      <c r="Q84" s="192"/>
      <c r="R84" s="186">
        <v>0</v>
      </c>
      <c r="S84" s="192"/>
      <c r="T84" s="186">
        <v>0</v>
      </c>
      <c r="U84" s="192"/>
      <c r="V84" s="186">
        <v>0</v>
      </c>
      <c r="W84" s="192"/>
      <c r="X84" s="186">
        <v>0</v>
      </c>
      <c r="Y84" s="192"/>
      <c r="Z84" s="186">
        <v>0</v>
      </c>
      <c r="AA84" s="192"/>
      <c r="AB84" s="186">
        <v>0</v>
      </c>
      <c r="AC84" s="186">
        <v>0</v>
      </c>
    </row>
    <row r="85" spans="1:29" s="177" customFormat="1" x14ac:dyDescent="0.25">
      <c r="A85" s="187" t="s">
        <v>581</v>
      </c>
      <c r="B85" s="188" t="s">
        <v>556</v>
      </c>
      <c r="C85" s="301"/>
      <c r="D85" s="192"/>
      <c r="E85" s="193"/>
      <c r="F85" s="193"/>
      <c r="G85" s="186">
        <v>0</v>
      </c>
      <c r="H85" s="186">
        <v>0</v>
      </c>
      <c r="I85" s="193"/>
      <c r="J85" s="186">
        <v>0</v>
      </c>
      <c r="K85" s="192"/>
      <c r="L85" s="186">
        <v>0</v>
      </c>
      <c r="M85" s="192"/>
      <c r="N85" s="186">
        <v>0</v>
      </c>
      <c r="O85" s="192"/>
      <c r="P85" s="186">
        <v>0</v>
      </c>
      <c r="Q85" s="192"/>
      <c r="R85" s="186">
        <v>0</v>
      </c>
      <c r="S85" s="192"/>
      <c r="T85" s="186">
        <v>0</v>
      </c>
      <c r="U85" s="192"/>
      <c r="V85" s="186">
        <v>0</v>
      </c>
      <c r="W85" s="192"/>
      <c r="X85" s="186">
        <v>0</v>
      </c>
      <c r="Y85" s="192"/>
      <c r="Z85" s="186">
        <v>0</v>
      </c>
      <c r="AA85" s="192"/>
      <c r="AB85" s="186">
        <v>0</v>
      </c>
      <c r="AC85" s="186">
        <v>0</v>
      </c>
    </row>
    <row r="86" spans="1:29" x14ac:dyDescent="0.25">
      <c r="A86" s="31"/>
      <c r="B86" s="31"/>
      <c r="C86" s="31"/>
      <c r="D86" s="31"/>
      <c r="E86" s="31"/>
      <c r="F86" s="31"/>
      <c r="L86" s="31"/>
      <c r="M86" s="31"/>
      <c r="N86" s="31"/>
      <c r="O86" s="31"/>
      <c r="P86" s="31"/>
      <c r="Q86" s="31"/>
      <c r="R86" s="31"/>
      <c r="S86" s="31"/>
      <c r="T86" s="31"/>
    </row>
    <row r="87" spans="1:29" x14ac:dyDescent="0.25">
      <c r="G87" s="30"/>
      <c r="H87" s="30"/>
      <c r="I87" s="30"/>
      <c r="J87" s="30"/>
      <c r="K87" s="30"/>
    </row>
    <row r="88" spans="1:29" x14ac:dyDescent="0.25">
      <c r="G88" s="30"/>
      <c r="H88" s="30"/>
      <c r="I88" s="30"/>
      <c r="J88" s="30"/>
      <c r="K88" s="30"/>
    </row>
    <row r="89" spans="1:29" x14ac:dyDescent="0.25">
      <c r="G89" s="30"/>
      <c r="H89" s="30"/>
      <c r="I89" s="30"/>
      <c r="J89" s="30"/>
      <c r="K89" s="30"/>
    </row>
    <row r="90" spans="1:29" x14ac:dyDescent="0.25">
      <c r="G90" s="30"/>
      <c r="H90" s="30"/>
      <c r="I90" s="30"/>
      <c r="J90" s="30"/>
      <c r="K90" s="30"/>
    </row>
    <row r="91" spans="1:29" x14ac:dyDescent="0.25">
      <c r="G91" s="30"/>
      <c r="H91" s="30"/>
      <c r="I91" s="30"/>
      <c r="J91" s="30"/>
      <c r="K91" s="30"/>
    </row>
  </sheetData>
  <mergeCells count="31">
    <mergeCell ref="N20:O20"/>
    <mergeCell ref="P20:Q20"/>
    <mergeCell ref="X19:AA19"/>
    <mergeCell ref="AB19:AC20"/>
    <mergeCell ref="R20:S20"/>
    <mergeCell ref="T20:U20"/>
    <mergeCell ref="V20:W20"/>
    <mergeCell ref="X20:Y20"/>
    <mergeCell ref="Z20:AA20"/>
    <mergeCell ref="A14:U14"/>
    <mergeCell ref="A15:U15"/>
    <mergeCell ref="A16:U16"/>
    <mergeCell ref="A18:U18"/>
    <mergeCell ref="A19:A21"/>
    <mergeCell ref="B19:B21"/>
    <mergeCell ref="C19:D20"/>
    <mergeCell ref="E19:F20"/>
    <mergeCell ref="G19:G21"/>
    <mergeCell ref="H19:K19"/>
    <mergeCell ref="L19:O19"/>
    <mergeCell ref="P19:S19"/>
    <mergeCell ref="T19:W19"/>
    <mergeCell ref="H20:I20"/>
    <mergeCell ref="J20:K20"/>
    <mergeCell ref="L20:M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O38"/>
  <sheetViews>
    <sheetView topLeftCell="A23" zoomScale="55" zoomScaleNormal="55" zoomScaleSheetLayoutView="10" workbookViewId="0">
      <selection activeCell="A31" sqref="A31:XFD31"/>
    </sheetView>
  </sheetViews>
  <sheetFormatPr defaultColWidth="9.140625" defaultRowHeight="15" x14ac:dyDescent="0.25"/>
  <cols>
    <col min="1" max="1" width="18.28515625" style="76" customWidth="1"/>
    <col min="2" max="2" width="23.140625" style="76" customWidth="1"/>
    <col min="3" max="3" width="40.5703125" style="76" customWidth="1"/>
    <col min="4" max="4" width="15.140625" style="76" customWidth="1"/>
    <col min="5" max="12" width="7.7109375" style="76" customWidth="1"/>
    <col min="13" max="13" width="12.5703125" style="76" customWidth="1"/>
    <col min="14" max="14" width="47.28515625" style="76" customWidth="1"/>
    <col min="15" max="15" width="21.85546875" style="76" customWidth="1"/>
    <col min="16" max="16" width="13.42578125" style="76" customWidth="1"/>
    <col min="17" max="17" width="34" style="76" customWidth="1"/>
    <col min="18" max="18" width="17" style="76" customWidth="1"/>
    <col min="19" max="20" width="9.7109375" style="76" customWidth="1"/>
    <col min="21" max="21" width="11.42578125" style="76" customWidth="1"/>
    <col min="22" max="22" width="12.7109375" style="76" customWidth="1"/>
    <col min="23" max="23" width="36.42578125" style="76" customWidth="1"/>
    <col min="24" max="24" width="13.7109375" style="76" customWidth="1"/>
    <col min="25" max="25" width="38.28515625" style="76" customWidth="1"/>
    <col min="26" max="26" width="7.7109375" style="76" customWidth="1"/>
    <col min="27" max="27" width="10.7109375" style="76" customWidth="1"/>
    <col min="28" max="28" width="14.5703125" style="76" customWidth="1"/>
    <col min="29" max="29" width="29.7109375" style="76" customWidth="1"/>
    <col min="30" max="30" width="10.7109375" style="76" customWidth="1"/>
    <col min="31" max="31" width="15.85546875" style="76" customWidth="1"/>
    <col min="32" max="32" width="11.7109375" style="76" customWidth="1"/>
    <col min="33" max="33" width="19.42578125" style="76" customWidth="1"/>
    <col min="34" max="34" width="15.5703125" style="76" customWidth="1"/>
    <col min="35" max="35" width="13.7109375" style="76" customWidth="1"/>
    <col min="36" max="36" width="14.5703125" style="76" customWidth="1"/>
    <col min="37" max="37" width="14.28515625" style="76" customWidth="1"/>
    <col min="38" max="38" width="12.28515625" style="76" customWidth="1"/>
    <col min="39" max="41" width="9.7109375" style="76" customWidth="1"/>
    <col min="42" max="42" width="15.85546875" style="76" customWidth="1"/>
    <col min="43" max="43" width="16" style="76" customWidth="1"/>
    <col min="44" max="44" width="14.140625" style="76" customWidth="1"/>
    <col min="45" max="46" width="13.28515625" style="76" customWidth="1"/>
    <col min="47" max="47" width="45.85546875" style="76" customWidth="1"/>
    <col min="48" max="48" width="103.42578125" style="76" customWidth="1"/>
    <col min="49" max="49" width="9.140625" style="76" hidden="1" customWidth="1"/>
    <col min="50" max="50" width="0" style="76" hidden="1" customWidth="1"/>
    <col min="51" max="16384" width="9.140625" style="76"/>
  </cols>
  <sheetData>
    <row r="1" spans="1:48" s="107" customFormat="1" ht="18.75" x14ac:dyDescent="0.25">
      <c r="AV1" s="23" t="s">
        <v>70</v>
      </c>
    </row>
    <row r="2" spans="1:48" s="107" customFormat="1" ht="18.75" x14ac:dyDescent="0.3">
      <c r="AV2" s="14" t="s">
        <v>11</v>
      </c>
    </row>
    <row r="3" spans="1:48" s="107" customFormat="1" ht="18.75" x14ac:dyDescent="0.3">
      <c r="AV3" s="14" t="s">
        <v>69</v>
      </c>
    </row>
    <row r="4" spans="1:48" s="107" customFormat="1" ht="18.75" x14ac:dyDescent="0.3">
      <c r="AV4" s="14"/>
    </row>
    <row r="5" spans="1:48" s="107" customFormat="1" ht="18.75" customHeight="1" x14ac:dyDescent="0.25">
      <c r="A5" s="323" t="str">
        <f>'1. паспорт местоположение'!$A$5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s="107" customFormat="1" ht="18.75" x14ac:dyDescent="0.3">
      <c r="AV6" s="14"/>
    </row>
    <row r="7" spans="1:48" s="107" customFormat="1" ht="18.75" x14ac:dyDescent="0.25">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s="107" customFormat="1"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s="107" customFormat="1" ht="20.25" x14ac:dyDescent="0.25">
      <c r="A9" s="504" t="s">
        <v>538</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row>
    <row r="10" spans="1:48" s="107" customFormat="1" ht="15.75" x14ac:dyDescent="0.25">
      <c r="A10" s="372" t="s">
        <v>9</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s="107" customFormat="1"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s="107" customFormat="1" ht="18.75" x14ac:dyDescent="0.25">
      <c r="A12" s="505" t="s">
        <v>509</v>
      </c>
      <c r="B12" s="505"/>
      <c r="C12" s="505"/>
      <c r="D12" s="505"/>
      <c r="E12" s="505"/>
      <c r="F12" s="505"/>
      <c r="G12" s="505"/>
      <c r="H12" s="505"/>
      <c r="I12" s="505"/>
      <c r="J12" s="505"/>
      <c r="K12" s="505"/>
      <c r="L12" s="505"/>
      <c r="M12" s="505"/>
      <c r="N12" s="505"/>
      <c r="O12" s="505"/>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c r="AS12" s="505"/>
      <c r="AT12" s="505"/>
      <c r="AU12" s="505"/>
      <c r="AV12" s="505"/>
    </row>
    <row r="13" spans="1:48" s="107" customFormat="1" ht="15.75" x14ac:dyDescent="0.25">
      <c r="A13" s="372" t="s">
        <v>8</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s="107" customFormat="1"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s="107" customFormat="1" ht="20.25" x14ac:dyDescent="0.25">
      <c r="A15" s="504" t="str">
        <f>'1. паспорт местоположение'!$A$15</f>
        <v>Проектирование реконструкции ПС 110/10 кВ Маслово (замена трансформатора 1х2,5 МВА на 1х6,3 МВА)</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c r="AS15" s="504"/>
      <c r="AT15" s="504"/>
      <c r="AU15" s="504"/>
      <c r="AV15" s="504"/>
    </row>
    <row r="16" spans="1:48" s="107" customFormat="1" ht="15.75" x14ac:dyDescent="0.25">
      <c r="A16" s="372" t="s">
        <v>7</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171" s="107" customFormat="1"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171" s="107" customFormat="1"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171" s="107" customFormat="1"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171" s="10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171" s="108" customFormat="1" x14ac:dyDescent="0.25">
      <c r="A21" s="495" t="s">
        <v>459</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171" s="108" customFormat="1" ht="58.5" customHeight="1" x14ac:dyDescent="0.25">
      <c r="A22" s="478" t="s">
        <v>53</v>
      </c>
      <c r="B22" s="497" t="s">
        <v>25</v>
      </c>
      <c r="C22" s="478" t="s">
        <v>52</v>
      </c>
      <c r="D22" s="478" t="s">
        <v>51</v>
      </c>
      <c r="E22" s="500" t="s">
        <v>469</v>
      </c>
      <c r="F22" s="501"/>
      <c r="G22" s="501"/>
      <c r="H22" s="501"/>
      <c r="I22" s="501"/>
      <c r="J22" s="501"/>
      <c r="K22" s="501"/>
      <c r="L22" s="502"/>
      <c r="M22" s="478" t="s">
        <v>50</v>
      </c>
      <c r="N22" s="478" t="s">
        <v>49</v>
      </c>
      <c r="O22" s="478" t="s">
        <v>48</v>
      </c>
      <c r="P22" s="477" t="s">
        <v>245</v>
      </c>
      <c r="Q22" s="477" t="s">
        <v>47</v>
      </c>
      <c r="R22" s="477" t="s">
        <v>46</v>
      </c>
      <c r="S22" s="477" t="s">
        <v>45</v>
      </c>
      <c r="T22" s="477"/>
      <c r="U22" s="492" t="s">
        <v>44</v>
      </c>
      <c r="V22" s="492" t="s">
        <v>43</v>
      </c>
      <c r="W22" s="477" t="s">
        <v>42</v>
      </c>
      <c r="X22" s="477" t="s">
        <v>41</v>
      </c>
      <c r="Y22" s="477" t="s">
        <v>40</v>
      </c>
      <c r="Z22" s="503" t="s">
        <v>39</v>
      </c>
      <c r="AA22" s="477" t="s">
        <v>38</v>
      </c>
      <c r="AB22" s="477" t="s">
        <v>37</v>
      </c>
      <c r="AC22" s="477" t="s">
        <v>36</v>
      </c>
      <c r="AD22" s="477" t="s">
        <v>35</v>
      </c>
      <c r="AE22" s="477" t="s">
        <v>34</v>
      </c>
      <c r="AF22" s="477" t="s">
        <v>33</v>
      </c>
      <c r="AG22" s="477"/>
      <c r="AH22" s="477"/>
      <c r="AI22" s="477"/>
      <c r="AJ22" s="477"/>
      <c r="AK22" s="477"/>
      <c r="AL22" s="477" t="s">
        <v>32</v>
      </c>
      <c r="AM22" s="477"/>
      <c r="AN22" s="477"/>
      <c r="AO22" s="477"/>
      <c r="AP22" s="477" t="s">
        <v>31</v>
      </c>
      <c r="AQ22" s="477"/>
      <c r="AR22" s="477" t="s">
        <v>30</v>
      </c>
      <c r="AS22" s="477" t="s">
        <v>29</v>
      </c>
      <c r="AT22" s="477" t="s">
        <v>28</v>
      </c>
      <c r="AU22" s="477" t="s">
        <v>27</v>
      </c>
      <c r="AV22" s="480" t="s">
        <v>26</v>
      </c>
    </row>
    <row r="23" spans="1:171" s="108" customFormat="1" ht="64.5" customHeight="1" x14ac:dyDescent="0.25">
      <c r="A23" s="496"/>
      <c r="B23" s="498"/>
      <c r="C23" s="496"/>
      <c r="D23" s="496"/>
      <c r="E23" s="484" t="s">
        <v>24</v>
      </c>
      <c r="F23" s="486" t="s">
        <v>140</v>
      </c>
      <c r="G23" s="486" t="s">
        <v>139</v>
      </c>
      <c r="H23" s="486" t="s">
        <v>138</v>
      </c>
      <c r="I23" s="488" t="s">
        <v>378</v>
      </c>
      <c r="J23" s="488" t="s">
        <v>379</v>
      </c>
      <c r="K23" s="488" t="s">
        <v>380</v>
      </c>
      <c r="L23" s="486" t="s">
        <v>81</v>
      </c>
      <c r="M23" s="496"/>
      <c r="N23" s="496"/>
      <c r="O23" s="496"/>
      <c r="P23" s="477"/>
      <c r="Q23" s="477"/>
      <c r="R23" s="477"/>
      <c r="S23" s="490" t="s">
        <v>3</v>
      </c>
      <c r="T23" s="490" t="s">
        <v>12</v>
      </c>
      <c r="U23" s="492"/>
      <c r="V23" s="492"/>
      <c r="W23" s="477"/>
      <c r="X23" s="477"/>
      <c r="Y23" s="477"/>
      <c r="Z23" s="477"/>
      <c r="AA23" s="477"/>
      <c r="AB23" s="477"/>
      <c r="AC23" s="477"/>
      <c r="AD23" s="477"/>
      <c r="AE23" s="477"/>
      <c r="AF23" s="477" t="s">
        <v>23</v>
      </c>
      <c r="AG23" s="477"/>
      <c r="AH23" s="477" t="s">
        <v>22</v>
      </c>
      <c r="AI23" s="477"/>
      <c r="AJ23" s="478" t="s">
        <v>21</v>
      </c>
      <c r="AK23" s="478" t="s">
        <v>20</v>
      </c>
      <c r="AL23" s="478" t="s">
        <v>19</v>
      </c>
      <c r="AM23" s="478" t="s">
        <v>18</v>
      </c>
      <c r="AN23" s="478" t="s">
        <v>17</v>
      </c>
      <c r="AO23" s="478" t="s">
        <v>16</v>
      </c>
      <c r="AP23" s="478" t="s">
        <v>15</v>
      </c>
      <c r="AQ23" s="482" t="s">
        <v>12</v>
      </c>
      <c r="AR23" s="477"/>
      <c r="AS23" s="477"/>
      <c r="AT23" s="477"/>
      <c r="AU23" s="477"/>
      <c r="AV23" s="481"/>
    </row>
    <row r="24" spans="1:171" s="108" customFormat="1" ht="96.75" customHeight="1" x14ac:dyDescent="0.25">
      <c r="A24" s="479"/>
      <c r="B24" s="499"/>
      <c r="C24" s="479"/>
      <c r="D24" s="479"/>
      <c r="E24" s="485"/>
      <c r="F24" s="487"/>
      <c r="G24" s="487"/>
      <c r="H24" s="487"/>
      <c r="I24" s="489"/>
      <c r="J24" s="489"/>
      <c r="K24" s="489"/>
      <c r="L24" s="487"/>
      <c r="M24" s="479"/>
      <c r="N24" s="479"/>
      <c r="O24" s="479"/>
      <c r="P24" s="477"/>
      <c r="Q24" s="477"/>
      <c r="R24" s="477"/>
      <c r="S24" s="491"/>
      <c r="T24" s="491"/>
      <c r="U24" s="492"/>
      <c r="V24" s="492"/>
      <c r="W24" s="477"/>
      <c r="X24" s="477"/>
      <c r="Y24" s="477"/>
      <c r="Z24" s="477"/>
      <c r="AA24" s="477"/>
      <c r="AB24" s="477"/>
      <c r="AC24" s="477"/>
      <c r="AD24" s="477"/>
      <c r="AE24" s="477"/>
      <c r="AF24" s="270" t="s">
        <v>14</v>
      </c>
      <c r="AG24" s="270" t="s">
        <v>13</v>
      </c>
      <c r="AH24" s="109" t="s">
        <v>3</v>
      </c>
      <c r="AI24" s="109" t="s">
        <v>12</v>
      </c>
      <c r="AJ24" s="479"/>
      <c r="AK24" s="479"/>
      <c r="AL24" s="479"/>
      <c r="AM24" s="479"/>
      <c r="AN24" s="479"/>
      <c r="AO24" s="479"/>
      <c r="AP24" s="479"/>
      <c r="AQ24" s="483"/>
      <c r="AR24" s="477"/>
      <c r="AS24" s="477"/>
      <c r="AT24" s="477"/>
      <c r="AU24" s="477"/>
      <c r="AV24" s="481"/>
    </row>
    <row r="25" spans="1:171" s="110" customFormat="1" ht="12" thickBot="1" x14ac:dyDescent="0.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171" s="312" customFormat="1" ht="75.75" thickBot="1" x14ac:dyDescent="0.3">
      <c r="A26" s="302" t="s">
        <v>593</v>
      </c>
      <c r="B26" s="303" t="s">
        <v>649</v>
      </c>
      <c r="C26" s="303" t="s">
        <v>511</v>
      </c>
      <c r="D26" s="304">
        <v>12.2021</v>
      </c>
      <c r="E26" s="305" t="s">
        <v>341</v>
      </c>
      <c r="F26" s="305" t="s">
        <v>341</v>
      </c>
      <c r="G26" s="305" t="s">
        <v>341</v>
      </c>
      <c r="H26" s="305" t="s">
        <v>341</v>
      </c>
      <c r="I26" s="305" t="s">
        <v>341</v>
      </c>
      <c r="J26" s="305" t="s">
        <v>341</v>
      </c>
      <c r="K26" s="305" t="s">
        <v>341</v>
      </c>
      <c r="L26" s="305" t="s">
        <v>341</v>
      </c>
      <c r="M26" s="306" t="s">
        <v>622</v>
      </c>
      <c r="N26" s="306" t="s">
        <v>623</v>
      </c>
      <c r="O26" s="303" t="s">
        <v>649</v>
      </c>
      <c r="P26" s="307">
        <v>902296</v>
      </c>
      <c r="Q26" s="303" t="s">
        <v>645</v>
      </c>
      <c r="R26" s="307">
        <v>902296</v>
      </c>
      <c r="S26" s="303" t="s">
        <v>515</v>
      </c>
      <c r="T26" s="303" t="s">
        <v>516</v>
      </c>
      <c r="U26" s="303">
        <v>2</v>
      </c>
      <c r="V26" s="303">
        <v>2</v>
      </c>
      <c r="W26" s="303" t="s">
        <v>594</v>
      </c>
      <c r="X26" s="307">
        <v>902291</v>
      </c>
      <c r="Y26" s="305"/>
      <c r="Z26" s="305">
        <v>1</v>
      </c>
      <c r="AA26" s="307">
        <v>901924</v>
      </c>
      <c r="AB26" s="307">
        <v>901924</v>
      </c>
      <c r="AC26" s="303" t="s">
        <v>594</v>
      </c>
      <c r="AD26" s="307">
        <v>1064271</v>
      </c>
      <c r="AE26" s="305"/>
      <c r="AF26" s="308" t="s">
        <v>595</v>
      </c>
      <c r="AG26" s="303" t="s">
        <v>519</v>
      </c>
      <c r="AH26" s="303" t="s">
        <v>596</v>
      </c>
      <c r="AI26" s="303" t="s">
        <v>596</v>
      </c>
      <c r="AJ26" s="303" t="s">
        <v>597</v>
      </c>
      <c r="AK26" s="303" t="s">
        <v>598</v>
      </c>
      <c r="AL26" s="305"/>
      <c r="AM26" s="305"/>
      <c r="AN26" s="305"/>
      <c r="AO26" s="305"/>
      <c r="AP26" s="303" t="s">
        <v>599</v>
      </c>
      <c r="AQ26" s="303" t="s">
        <v>599</v>
      </c>
      <c r="AR26" s="303" t="s">
        <v>600</v>
      </c>
      <c r="AS26" s="303" t="s">
        <v>600</v>
      </c>
      <c r="AT26" s="303" t="s">
        <v>601</v>
      </c>
      <c r="AU26" s="305"/>
      <c r="AV26" s="309" t="s">
        <v>648</v>
      </c>
      <c r="AW26" s="310">
        <v>1.3240000000000001</v>
      </c>
      <c r="AX26" s="311">
        <v>1.3240000000000001</v>
      </c>
      <c r="AY26" s="311"/>
      <c r="AZ26" s="311"/>
      <c r="BA26" s="311"/>
      <c r="BB26" s="311"/>
      <c r="BC26" s="311"/>
      <c r="BD26" s="311"/>
      <c r="BE26" s="311"/>
      <c r="BF26" s="311"/>
      <c r="BG26" s="311"/>
      <c r="BH26" s="311"/>
      <c r="BI26" s="311"/>
      <c r="BJ26" s="311"/>
      <c r="BK26" s="311"/>
      <c r="BL26" s="311"/>
      <c r="BM26" s="311"/>
      <c r="BN26" s="311"/>
      <c r="BO26" s="311"/>
      <c r="BP26" s="311"/>
      <c r="BQ26" s="311"/>
      <c r="BR26" s="311"/>
      <c r="BS26" s="311"/>
      <c r="BT26" s="311"/>
      <c r="BU26" s="311"/>
      <c r="BV26" s="311"/>
      <c r="BW26" s="311"/>
      <c r="BX26" s="311"/>
      <c r="BY26" s="311"/>
      <c r="BZ26" s="311"/>
      <c r="CA26" s="311"/>
      <c r="CB26" s="311"/>
      <c r="CC26" s="311"/>
      <c r="CD26" s="311"/>
      <c r="CE26" s="311"/>
      <c r="CF26" s="311"/>
      <c r="CG26" s="311"/>
      <c r="CH26" s="311"/>
      <c r="CI26" s="311"/>
      <c r="CJ26" s="311"/>
      <c r="CK26" s="311"/>
      <c r="CL26" s="311"/>
      <c r="CM26" s="311"/>
      <c r="CN26" s="311"/>
      <c r="CO26" s="311"/>
      <c r="CP26" s="311"/>
      <c r="CQ26" s="311"/>
      <c r="CR26" s="311"/>
      <c r="CS26" s="311"/>
      <c r="CT26" s="311"/>
      <c r="CU26" s="311"/>
      <c r="CV26" s="311"/>
      <c r="CW26" s="311"/>
      <c r="CX26" s="311"/>
      <c r="CY26" s="311"/>
      <c r="CZ26" s="311"/>
      <c r="DA26" s="311"/>
      <c r="DB26" s="311"/>
      <c r="DC26" s="311"/>
      <c r="DD26" s="311"/>
      <c r="DE26" s="311"/>
      <c r="DF26" s="311"/>
      <c r="DG26" s="311"/>
      <c r="DH26" s="311"/>
      <c r="DI26" s="311"/>
      <c r="DJ26" s="311"/>
      <c r="DK26" s="311"/>
      <c r="DL26" s="311"/>
      <c r="DM26" s="311"/>
      <c r="DN26" s="311"/>
      <c r="DO26" s="311"/>
      <c r="DP26" s="311"/>
      <c r="DQ26" s="311"/>
      <c r="DR26" s="311"/>
      <c r="DS26" s="311"/>
      <c r="DT26" s="311"/>
      <c r="DU26" s="311"/>
      <c r="DV26" s="311"/>
      <c r="DW26" s="311"/>
      <c r="DX26" s="311"/>
      <c r="DY26" s="311"/>
      <c r="DZ26" s="311"/>
      <c r="EA26" s="311"/>
      <c r="EB26" s="311"/>
      <c r="EC26" s="311"/>
      <c r="ED26" s="311"/>
      <c r="EE26" s="311"/>
      <c r="EF26" s="311"/>
      <c r="EG26" s="311"/>
      <c r="EH26" s="311"/>
      <c r="EI26" s="311"/>
      <c r="EJ26" s="311"/>
      <c r="EK26" s="311"/>
      <c r="EL26" s="311"/>
      <c r="EM26" s="311"/>
      <c r="EN26" s="311"/>
      <c r="EO26" s="311"/>
      <c r="EP26" s="311"/>
      <c r="EQ26" s="311"/>
      <c r="ER26" s="311"/>
      <c r="ES26" s="311"/>
      <c r="ET26" s="311"/>
      <c r="EU26" s="311"/>
      <c r="EV26" s="311"/>
      <c r="EW26" s="311"/>
      <c r="EX26" s="311"/>
      <c r="EY26" s="311"/>
      <c r="EZ26" s="311"/>
      <c r="FA26" s="311"/>
      <c r="FB26" s="311"/>
      <c r="FC26" s="311"/>
      <c r="FD26" s="311"/>
      <c r="FE26" s="311"/>
      <c r="FF26" s="311"/>
      <c r="FG26" s="311"/>
      <c r="FH26" s="311"/>
      <c r="FI26" s="311"/>
      <c r="FJ26" s="311"/>
      <c r="FK26" s="311"/>
      <c r="FL26" s="311"/>
      <c r="FM26" s="311"/>
      <c r="FN26" s="311"/>
      <c r="FO26" s="311"/>
    </row>
    <row r="27" spans="1:171" s="314" customFormat="1" ht="15.75" x14ac:dyDescent="0.25">
      <c r="A27" s="302"/>
      <c r="B27" s="303"/>
      <c r="C27" s="303"/>
      <c r="D27" s="305"/>
      <c r="E27" s="305"/>
      <c r="F27" s="305"/>
      <c r="G27" s="305"/>
      <c r="H27" s="305"/>
      <c r="I27" s="305"/>
      <c r="J27" s="305"/>
      <c r="K27" s="305"/>
      <c r="L27" s="305"/>
      <c r="M27" s="305"/>
      <c r="N27" s="306"/>
      <c r="O27" s="303"/>
      <c r="P27" s="313"/>
      <c r="Q27" s="303"/>
      <c r="R27" s="313"/>
      <c r="S27" s="303"/>
      <c r="T27" s="303"/>
      <c r="U27" s="303"/>
      <c r="V27" s="303"/>
      <c r="W27" s="303" t="s">
        <v>602</v>
      </c>
      <c r="X27" s="307">
        <v>902295</v>
      </c>
      <c r="Y27" s="305"/>
      <c r="Z27" s="305"/>
      <c r="AA27" s="307">
        <v>901932</v>
      </c>
      <c r="AB27" s="305"/>
      <c r="AC27" s="305"/>
      <c r="AD27" s="305"/>
      <c r="AE27" s="305"/>
      <c r="AF27" s="305"/>
      <c r="AG27" s="305"/>
      <c r="AH27" s="305"/>
      <c r="AI27" s="305"/>
      <c r="AJ27" s="305"/>
      <c r="AK27" s="305"/>
      <c r="AL27" s="305"/>
      <c r="AM27" s="305"/>
      <c r="AN27" s="305"/>
      <c r="AO27" s="305"/>
      <c r="AP27" s="305"/>
      <c r="AQ27" s="305"/>
      <c r="AR27" s="305"/>
      <c r="AS27" s="305"/>
      <c r="AT27" s="305"/>
      <c r="AU27" s="305"/>
      <c r="AV27" s="305"/>
      <c r="AX27" s="315"/>
      <c r="AY27" s="315"/>
      <c r="AZ27" s="315"/>
      <c r="BA27" s="315"/>
      <c r="BB27" s="315"/>
      <c r="BC27" s="315"/>
      <c r="BD27" s="315"/>
      <c r="BE27" s="315"/>
      <c r="BF27" s="315"/>
      <c r="BG27" s="315"/>
      <c r="BH27" s="315"/>
      <c r="BI27" s="315"/>
      <c r="BJ27" s="315"/>
      <c r="BK27" s="315"/>
      <c r="BL27" s="315"/>
      <c r="BM27" s="315"/>
      <c r="BN27" s="315"/>
      <c r="BO27" s="315"/>
      <c r="BP27" s="315"/>
      <c r="BQ27" s="315"/>
      <c r="BR27" s="315"/>
      <c r="BS27" s="315"/>
      <c r="BT27" s="315"/>
      <c r="BU27" s="315"/>
      <c r="BV27" s="315"/>
      <c r="BW27" s="315"/>
      <c r="BX27" s="315"/>
      <c r="BY27" s="315"/>
      <c r="BZ27" s="315"/>
      <c r="CA27" s="315"/>
      <c r="CB27" s="315"/>
      <c r="CC27" s="315"/>
      <c r="CD27" s="315"/>
      <c r="CE27" s="315"/>
      <c r="CF27" s="315"/>
      <c r="CG27" s="315"/>
      <c r="CH27" s="315"/>
      <c r="CI27" s="315"/>
      <c r="CJ27" s="315"/>
      <c r="CK27" s="315"/>
      <c r="CL27" s="315"/>
      <c r="CM27" s="315"/>
      <c r="CN27" s="315"/>
      <c r="CO27" s="315"/>
      <c r="CP27" s="315"/>
      <c r="CQ27" s="315"/>
      <c r="CR27" s="315"/>
      <c r="CS27" s="315"/>
      <c r="CT27" s="315"/>
      <c r="CU27" s="315"/>
      <c r="CV27" s="315"/>
      <c r="CW27" s="315"/>
      <c r="CX27" s="315"/>
      <c r="CY27" s="315"/>
      <c r="CZ27" s="315"/>
      <c r="DA27" s="315"/>
      <c r="DB27" s="315"/>
      <c r="DC27" s="315"/>
      <c r="DD27" s="315"/>
      <c r="DE27" s="315"/>
      <c r="DF27" s="315"/>
      <c r="DG27" s="315"/>
      <c r="DH27" s="315"/>
      <c r="DI27" s="315"/>
      <c r="DJ27" s="315"/>
      <c r="DK27" s="315"/>
      <c r="DL27" s="315"/>
      <c r="DM27" s="315"/>
      <c r="DN27" s="315"/>
      <c r="DO27" s="315"/>
      <c r="DP27" s="315"/>
      <c r="DQ27" s="315"/>
      <c r="DR27" s="315"/>
      <c r="DS27" s="315"/>
      <c r="DT27" s="315"/>
      <c r="DU27" s="315"/>
      <c r="DV27" s="315"/>
      <c r="DW27" s="315"/>
      <c r="DX27" s="315"/>
      <c r="DY27" s="315"/>
      <c r="DZ27" s="315"/>
      <c r="EA27" s="315"/>
      <c r="EB27" s="315"/>
      <c r="EC27" s="315"/>
      <c r="ED27" s="315"/>
      <c r="EE27" s="315"/>
      <c r="EF27" s="315"/>
      <c r="EG27" s="315"/>
      <c r="EH27" s="315"/>
      <c r="EI27" s="315"/>
      <c r="EJ27" s="315"/>
      <c r="EK27" s="315"/>
      <c r="EL27" s="315"/>
      <c r="EM27" s="315"/>
      <c r="EN27" s="315"/>
      <c r="EO27" s="315"/>
      <c r="EP27" s="315"/>
      <c r="EQ27" s="315"/>
      <c r="ER27" s="315"/>
      <c r="ES27" s="315"/>
      <c r="ET27" s="315"/>
      <c r="EU27" s="315"/>
      <c r="EV27" s="315"/>
      <c r="EW27" s="315"/>
      <c r="EX27" s="315"/>
      <c r="EY27" s="315"/>
      <c r="EZ27" s="315"/>
      <c r="FA27" s="315"/>
      <c r="FB27" s="315"/>
      <c r="FC27" s="315"/>
      <c r="FD27" s="315"/>
      <c r="FE27" s="315"/>
      <c r="FF27" s="315"/>
      <c r="FG27" s="315"/>
      <c r="FH27" s="315"/>
      <c r="FI27" s="315"/>
      <c r="FJ27" s="315"/>
      <c r="FK27" s="315"/>
      <c r="FL27" s="315"/>
      <c r="FM27" s="315"/>
      <c r="FN27" s="315"/>
      <c r="FO27" s="315"/>
    </row>
    <row r="28" spans="1:171" s="316" customFormat="1" ht="105" x14ac:dyDescent="0.25">
      <c r="A28" s="302" t="s">
        <v>510</v>
      </c>
      <c r="B28" s="303" t="s">
        <v>649</v>
      </c>
      <c r="C28" s="303" t="s">
        <v>511</v>
      </c>
      <c r="D28" s="304">
        <v>12.2021</v>
      </c>
      <c r="E28" s="305" t="s">
        <v>341</v>
      </c>
      <c r="F28" s="305" t="s">
        <v>341</v>
      </c>
      <c r="G28" s="305" t="s">
        <v>341</v>
      </c>
      <c r="H28" s="305" t="s">
        <v>341</v>
      </c>
      <c r="I28" s="305" t="s">
        <v>341</v>
      </c>
      <c r="J28" s="305" t="s">
        <v>341</v>
      </c>
      <c r="K28" s="305" t="s">
        <v>341</v>
      </c>
      <c r="L28" s="305" t="s">
        <v>341</v>
      </c>
      <c r="M28" s="303" t="s">
        <v>512</v>
      </c>
      <c r="N28" s="309" t="s">
        <v>513</v>
      </c>
      <c r="O28" s="303" t="s">
        <v>649</v>
      </c>
      <c r="P28" s="307">
        <v>16869</v>
      </c>
      <c r="Q28" s="303" t="s">
        <v>514</v>
      </c>
      <c r="R28" s="307">
        <v>16869</v>
      </c>
      <c r="S28" s="303" t="s">
        <v>515</v>
      </c>
      <c r="T28" s="303" t="s">
        <v>516</v>
      </c>
      <c r="U28" s="303">
        <v>11</v>
      </c>
      <c r="V28" s="303">
        <v>11</v>
      </c>
      <c r="W28" s="303" t="s">
        <v>517</v>
      </c>
      <c r="X28" s="307">
        <v>16863</v>
      </c>
      <c r="Y28" s="303"/>
      <c r="Z28" s="303">
        <v>1</v>
      </c>
      <c r="AA28" s="307">
        <v>10698</v>
      </c>
      <c r="AB28" s="307">
        <v>10698</v>
      </c>
      <c r="AC28" s="303" t="s">
        <v>517</v>
      </c>
      <c r="AD28" s="307">
        <v>12623</v>
      </c>
      <c r="AE28" s="307">
        <v>6663</v>
      </c>
      <c r="AF28" s="308" t="s">
        <v>518</v>
      </c>
      <c r="AG28" s="303" t="s">
        <v>519</v>
      </c>
      <c r="AH28" s="303" t="s">
        <v>520</v>
      </c>
      <c r="AI28" s="303" t="s">
        <v>521</v>
      </c>
      <c r="AJ28" s="303" t="s">
        <v>522</v>
      </c>
      <c r="AK28" s="303" t="s">
        <v>523</v>
      </c>
      <c r="AL28" s="303"/>
      <c r="AM28" s="303"/>
      <c r="AN28" s="303"/>
      <c r="AO28" s="308" t="s">
        <v>524</v>
      </c>
      <c r="AP28" s="303" t="s">
        <v>525</v>
      </c>
      <c r="AQ28" s="303" t="s">
        <v>526</v>
      </c>
      <c r="AR28" s="303" t="s">
        <v>525</v>
      </c>
      <c r="AS28" s="303" t="s">
        <v>526</v>
      </c>
      <c r="AT28" s="303" t="s">
        <v>527</v>
      </c>
      <c r="AU28" s="303" t="s">
        <v>647</v>
      </c>
      <c r="AV28" s="303" t="s">
        <v>646</v>
      </c>
      <c r="AW28" s="316">
        <v>12.622999999999999</v>
      </c>
      <c r="AX28" s="317">
        <v>12.837</v>
      </c>
      <c r="AY28" s="317"/>
      <c r="AZ28" s="317"/>
      <c r="BA28" s="317"/>
      <c r="BB28" s="317"/>
      <c r="BC28" s="317"/>
      <c r="BD28" s="317"/>
      <c r="BE28" s="317"/>
      <c r="BF28" s="317"/>
      <c r="BG28" s="317"/>
      <c r="BH28" s="317"/>
      <c r="BI28" s="317"/>
      <c r="BJ28" s="317"/>
      <c r="BK28" s="317"/>
      <c r="BL28" s="317"/>
      <c r="BM28" s="317"/>
      <c r="BN28" s="317"/>
      <c r="BO28" s="317"/>
      <c r="BP28" s="317"/>
      <c r="BQ28" s="317"/>
      <c r="BR28" s="317"/>
      <c r="BS28" s="317"/>
      <c r="BT28" s="317"/>
      <c r="BU28" s="317"/>
      <c r="BV28" s="317"/>
      <c r="BW28" s="317"/>
      <c r="BX28" s="317"/>
      <c r="BY28" s="317"/>
      <c r="BZ28" s="317"/>
      <c r="CA28" s="317"/>
      <c r="CB28" s="317"/>
      <c r="CC28" s="317"/>
      <c r="CD28" s="317"/>
      <c r="CE28" s="317"/>
      <c r="CF28" s="317"/>
      <c r="CG28" s="317"/>
      <c r="CH28" s="317"/>
      <c r="CI28" s="317"/>
      <c r="CJ28" s="317"/>
      <c r="CK28" s="317"/>
      <c r="CL28" s="317"/>
      <c r="CM28" s="317"/>
      <c r="CN28" s="317"/>
      <c r="CO28" s="317"/>
      <c r="CP28" s="317"/>
      <c r="CQ28" s="317"/>
      <c r="CR28" s="317"/>
      <c r="CS28" s="317"/>
      <c r="CT28" s="317"/>
      <c r="CU28" s="317"/>
      <c r="CV28" s="317"/>
      <c r="CW28" s="317"/>
      <c r="CX28" s="317"/>
      <c r="CY28" s="317"/>
      <c r="CZ28" s="317"/>
      <c r="DA28" s="317"/>
      <c r="DB28" s="317"/>
      <c r="DC28" s="317"/>
      <c r="DD28" s="317"/>
      <c r="DE28" s="317"/>
      <c r="DF28" s="317"/>
      <c r="DG28" s="317"/>
      <c r="DH28" s="317"/>
      <c r="DI28" s="317"/>
      <c r="DJ28" s="317"/>
      <c r="DK28" s="317"/>
      <c r="DL28" s="317"/>
      <c r="DM28" s="317"/>
      <c r="DN28" s="317"/>
      <c r="DO28" s="317"/>
      <c r="DP28" s="317"/>
      <c r="DQ28" s="317"/>
      <c r="DR28" s="317"/>
      <c r="DS28" s="317"/>
      <c r="DT28" s="317"/>
      <c r="DU28" s="317"/>
      <c r="DV28" s="317"/>
      <c r="DW28" s="317"/>
      <c r="DX28" s="317"/>
      <c r="DY28" s="317"/>
      <c r="DZ28" s="317"/>
      <c r="EA28" s="317"/>
      <c r="EB28" s="317"/>
      <c r="EC28" s="317"/>
      <c r="ED28" s="317"/>
      <c r="EE28" s="317"/>
      <c r="EF28" s="317"/>
      <c r="EG28" s="317"/>
      <c r="EH28" s="317"/>
      <c r="EI28" s="317"/>
      <c r="EJ28" s="317"/>
      <c r="EK28" s="317"/>
      <c r="EL28" s="317"/>
      <c r="EM28" s="317"/>
      <c r="EN28" s="317"/>
      <c r="EO28" s="317"/>
      <c r="EP28" s="317"/>
      <c r="EQ28" s="317"/>
      <c r="ER28" s="317"/>
      <c r="ES28" s="317"/>
      <c r="ET28" s="317"/>
      <c r="EU28" s="317"/>
      <c r="EV28" s="317"/>
      <c r="EW28" s="317"/>
      <c r="EX28" s="317"/>
      <c r="EY28" s="317"/>
      <c r="EZ28" s="317"/>
      <c r="FA28" s="317"/>
      <c r="FB28" s="317"/>
      <c r="FC28" s="317"/>
      <c r="FD28" s="317"/>
      <c r="FE28" s="317"/>
      <c r="FF28" s="317"/>
      <c r="FG28" s="317"/>
      <c r="FH28" s="317"/>
      <c r="FI28" s="317"/>
      <c r="FJ28" s="317"/>
      <c r="FK28" s="317"/>
      <c r="FL28" s="317"/>
      <c r="FM28" s="317"/>
      <c r="FN28" s="317"/>
      <c r="FO28" s="317"/>
    </row>
    <row r="29" spans="1:171" s="316" customFormat="1" ht="15.75" x14ac:dyDescent="0.25">
      <c r="A29" s="309"/>
      <c r="B29" s="309"/>
      <c r="C29" s="309"/>
      <c r="D29" s="309"/>
      <c r="E29" s="309"/>
      <c r="F29" s="309"/>
      <c r="G29" s="309"/>
      <c r="H29" s="309"/>
      <c r="I29" s="309"/>
      <c r="J29" s="309"/>
      <c r="K29" s="309"/>
      <c r="L29" s="309"/>
      <c r="M29" s="309"/>
      <c r="N29" s="309"/>
      <c r="O29" s="303"/>
      <c r="P29" s="307"/>
      <c r="Q29" s="303"/>
      <c r="R29" s="307"/>
      <c r="S29" s="303"/>
      <c r="T29" s="303"/>
      <c r="U29" s="303"/>
      <c r="V29" s="303"/>
      <c r="W29" s="303" t="s">
        <v>528</v>
      </c>
      <c r="X29" s="307">
        <v>16000</v>
      </c>
      <c r="Y29" s="303" t="s">
        <v>528</v>
      </c>
      <c r="Z29" s="303"/>
      <c r="AA29" s="307"/>
      <c r="AB29" s="307"/>
      <c r="AC29" s="303"/>
      <c r="AD29" s="307"/>
      <c r="AE29" s="307"/>
      <c r="AF29" s="308" t="s">
        <v>524</v>
      </c>
      <c r="AG29" s="303"/>
      <c r="AH29" s="303"/>
      <c r="AI29" s="303"/>
      <c r="AJ29" s="303"/>
      <c r="AK29" s="303"/>
      <c r="AL29" s="303"/>
      <c r="AM29" s="303"/>
      <c r="AN29" s="303"/>
      <c r="AO29" s="308" t="s">
        <v>524</v>
      </c>
      <c r="AP29" s="303"/>
      <c r="AQ29" s="303"/>
      <c r="AR29" s="303"/>
      <c r="AS29" s="303"/>
      <c r="AT29" s="303"/>
      <c r="AU29" s="303"/>
      <c r="AV29" s="303"/>
      <c r="AX29" s="317"/>
      <c r="AY29" s="317"/>
      <c r="AZ29" s="317"/>
      <c r="BA29" s="317"/>
      <c r="BB29" s="317"/>
      <c r="BC29" s="317"/>
      <c r="BD29" s="317"/>
      <c r="BE29" s="317"/>
      <c r="BF29" s="317"/>
      <c r="BG29" s="317"/>
      <c r="BH29" s="317"/>
      <c r="BI29" s="317"/>
      <c r="BJ29" s="317"/>
      <c r="BK29" s="317"/>
      <c r="BL29" s="317"/>
      <c r="BM29" s="317"/>
      <c r="BN29" s="317"/>
      <c r="BO29" s="317"/>
      <c r="BP29" s="317"/>
      <c r="BQ29" s="317"/>
      <c r="BR29" s="317"/>
      <c r="BS29" s="317"/>
      <c r="BT29" s="317"/>
      <c r="BU29" s="317"/>
      <c r="BV29" s="317"/>
      <c r="BW29" s="317"/>
      <c r="BX29" s="317"/>
      <c r="BY29" s="317"/>
      <c r="BZ29" s="317"/>
      <c r="CA29" s="317"/>
      <c r="CB29" s="317"/>
      <c r="CC29" s="317"/>
      <c r="CD29" s="317"/>
      <c r="CE29" s="317"/>
      <c r="CF29" s="317"/>
      <c r="CG29" s="317"/>
      <c r="CH29" s="317"/>
      <c r="CI29" s="317"/>
      <c r="CJ29" s="317"/>
      <c r="CK29" s="317"/>
      <c r="CL29" s="317"/>
      <c r="CM29" s="317"/>
      <c r="CN29" s="317"/>
      <c r="CO29" s="317"/>
      <c r="CP29" s="317"/>
      <c r="CQ29" s="317"/>
      <c r="CR29" s="317"/>
      <c r="CS29" s="317"/>
      <c r="CT29" s="317"/>
      <c r="CU29" s="317"/>
      <c r="CV29" s="317"/>
      <c r="CW29" s="317"/>
      <c r="CX29" s="317"/>
      <c r="CY29" s="317"/>
      <c r="CZ29" s="317"/>
      <c r="DA29" s="317"/>
      <c r="DB29" s="317"/>
      <c r="DC29" s="317"/>
      <c r="DD29" s="317"/>
      <c r="DE29" s="317"/>
      <c r="DF29" s="317"/>
      <c r="DG29" s="317"/>
      <c r="DH29" s="317"/>
      <c r="DI29" s="317"/>
      <c r="DJ29" s="317"/>
      <c r="DK29" s="317"/>
      <c r="DL29" s="317"/>
      <c r="DM29" s="317"/>
      <c r="DN29" s="317"/>
      <c r="DO29" s="317"/>
      <c r="DP29" s="317"/>
      <c r="DQ29" s="317"/>
      <c r="DR29" s="317"/>
      <c r="DS29" s="317"/>
      <c r="DT29" s="317"/>
      <c r="DU29" s="317"/>
      <c r="DV29" s="317"/>
      <c r="DW29" s="317"/>
      <c r="DX29" s="317"/>
      <c r="DY29" s="317"/>
      <c r="DZ29" s="317"/>
      <c r="EA29" s="317"/>
      <c r="EB29" s="317"/>
      <c r="EC29" s="317"/>
      <c r="ED29" s="317"/>
      <c r="EE29" s="317"/>
      <c r="EF29" s="317"/>
      <c r="EG29" s="317"/>
      <c r="EH29" s="317"/>
      <c r="EI29" s="317"/>
      <c r="EJ29" s="317"/>
      <c r="EK29" s="317"/>
      <c r="EL29" s="317"/>
      <c r="EM29" s="317"/>
      <c r="EN29" s="317"/>
      <c r="EO29" s="317"/>
      <c r="EP29" s="317"/>
      <c r="EQ29" s="317"/>
      <c r="ER29" s="317"/>
      <c r="ES29" s="317"/>
      <c r="ET29" s="317"/>
      <c r="EU29" s="317"/>
      <c r="EV29" s="317"/>
      <c r="EW29" s="317"/>
      <c r="EX29" s="317"/>
      <c r="EY29" s="317"/>
      <c r="EZ29" s="317"/>
      <c r="FA29" s="317"/>
      <c r="FB29" s="317"/>
      <c r="FC29" s="317"/>
      <c r="FD29" s="317"/>
      <c r="FE29" s="317"/>
      <c r="FF29" s="317"/>
      <c r="FG29" s="317"/>
      <c r="FH29" s="317"/>
      <c r="FI29" s="317"/>
      <c r="FJ29" s="317"/>
      <c r="FK29" s="317"/>
      <c r="FL29" s="317"/>
      <c r="FM29" s="317"/>
      <c r="FN29" s="317"/>
      <c r="FO29" s="317"/>
    </row>
    <row r="30" spans="1:171" s="316" customFormat="1" ht="15.75" x14ac:dyDescent="0.25">
      <c r="A30" s="309"/>
      <c r="B30" s="309"/>
      <c r="C30" s="309"/>
      <c r="D30" s="309"/>
      <c r="E30" s="309"/>
      <c r="F30" s="309"/>
      <c r="G30" s="309"/>
      <c r="H30" s="309"/>
      <c r="I30" s="309"/>
      <c r="J30" s="309"/>
      <c r="K30" s="309"/>
      <c r="L30" s="309"/>
      <c r="M30" s="309"/>
      <c r="N30" s="309"/>
      <c r="O30" s="303"/>
      <c r="P30" s="307"/>
      <c r="Q30" s="303"/>
      <c r="R30" s="307"/>
      <c r="S30" s="303"/>
      <c r="T30" s="303"/>
      <c r="U30" s="303"/>
      <c r="V30" s="303"/>
      <c r="W30" s="303" t="s">
        <v>529</v>
      </c>
      <c r="X30" s="307">
        <v>16861</v>
      </c>
      <c r="Y30" s="303" t="s">
        <v>529</v>
      </c>
      <c r="Z30" s="303"/>
      <c r="AA30" s="307"/>
      <c r="AB30" s="307"/>
      <c r="AC30" s="303"/>
      <c r="AD30" s="307"/>
      <c r="AE30" s="307"/>
      <c r="AF30" s="308" t="s">
        <v>524</v>
      </c>
      <c r="AG30" s="303"/>
      <c r="AH30" s="303"/>
      <c r="AI30" s="303"/>
      <c r="AJ30" s="303"/>
      <c r="AK30" s="303"/>
      <c r="AL30" s="303"/>
      <c r="AM30" s="303"/>
      <c r="AN30" s="303"/>
      <c r="AO30" s="308" t="s">
        <v>524</v>
      </c>
      <c r="AP30" s="303"/>
      <c r="AQ30" s="303"/>
      <c r="AR30" s="303"/>
      <c r="AS30" s="303"/>
      <c r="AT30" s="303"/>
      <c r="AU30" s="303"/>
      <c r="AV30" s="303"/>
      <c r="AX30" s="317"/>
      <c r="AY30" s="317"/>
      <c r="AZ30" s="317"/>
      <c r="BA30" s="317"/>
      <c r="BB30" s="317"/>
      <c r="BC30" s="317"/>
      <c r="BD30" s="317"/>
      <c r="BE30" s="317"/>
      <c r="BF30" s="317"/>
      <c r="BG30" s="317"/>
      <c r="BH30" s="317"/>
      <c r="BI30" s="317"/>
      <c r="BJ30" s="317"/>
      <c r="BK30" s="317"/>
      <c r="BL30" s="317"/>
      <c r="BM30" s="317"/>
      <c r="BN30" s="317"/>
      <c r="BO30" s="317"/>
      <c r="BP30" s="317"/>
      <c r="BQ30" s="317"/>
      <c r="BR30" s="317"/>
      <c r="BS30" s="317"/>
      <c r="BT30" s="317"/>
      <c r="BU30" s="317"/>
      <c r="BV30" s="317"/>
      <c r="BW30" s="317"/>
      <c r="BX30" s="317"/>
      <c r="BY30" s="317"/>
      <c r="BZ30" s="317"/>
      <c r="CA30" s="317"/>
      <c r="CB30" s="317"/>
      <c r="CC30" s="317"/>
      <c r="CD30" s="317"/>
      <c r="CE30" s="317"/>
      <c r="CF30" s="317"/>
      <c r="CG30" s="317"/>
      <c r="CH30" s="317"/>
      <c r="CI30" s="317"/>
      <c r="CJ30" s="317"/>
      <c r="CK30" s="317"/>
      <c r="CL30" s="317"/>
      <c r="CM30" s="317"/>
      <c r="CN30" s="317"/>
      <c r="CO30" s="317"/>
      <c r="CP30" s="317"/>
      <c r="CQ30" s="317"/>
      <c r="CR30" s="317"/>
      <c r="CS30" s="317"/>
      <c r="CT30" s="317"/>
      <c r="CU30" s="317"/>
      <c r="CV30" s="317"/>
      <c r="CW30" s="317"/>
      <c r="CX30" s="317"/>
      <c r="CY30" s="317"/>
      <c r="CZ30" s="317"/>
      <c r="DA30" s="317"/>
      <c r="DB30" s="317"/>
      <c r="DC30" s="317"/>
      <c r="DD30" s="317"/>
      <c r="DE30" s="317"/>
      <c r="DF30" s="317"/>
      <c r="DG30" s="317"/>
      <c r="DH30" s="317"/>
      <c r="DI30" s="317"/>
      <c r="DJ30" s="317"/>
      <c r="DK30" s="317"/>
      <c r="DL30" s="317"/>
      <c r="DM30" s="317"/>
      <c r="DN30" s="317"/>
      <c r="DO30" s="317"/>
      <c r="DP30" s="317"/>
      <c r="DQ30" s="317"/>
      <c r="DR30" s="317"/>
      <c r="DS30" s="317"/>
      <c r="DT30" s="317"/>
      <c r="DU30" s="317"/>
      <c r="DV30" s="317"/>
      <c r="DW30" s="317"/>
      <c r="DX30" s="317"/>
      <c r="DY30" s="317"/>
      <c r="DZ30" s="317"/>
      <c r="EA30" s="317"/>
      <c r="EB30" s="317"/>
      <c r="EC30" s="317"/>
      <c r="ED30" s="317"/>
      <c r="EE30" s="317"/>
      <c r="EF30" s="317"/>
      <c r="EG30" s="317"/>
      <c r="EH30" s="317"/>
      <c r="EI30" s="317"/>
      <c r="EJ30" s="317"/>
      <c r="EK30" s="317"/>
      <c r="EL30" s="317"/>
      <c r="EM30" s="317"/>
      <c r="EN30" s="317"/>
      <c r="EO30" s="317"/>
      <c r="EP30" s="317"/>
      <c r="EQ30" s="317"/>
      <c r="ER30" s="317"/>
      <c r="ES30" s="317"/>
      <c r="ET30" s="317"/>
      <c r="EU30" s="317"/>
      <c r="EV30" s="317"/>
      <c r="EW30" s="317"/>
      <c r="EX30" s="317"/>
      <c r="EY30" s="317"/>
      <c r="EZ30" s="317"/>
      <c r="FA30" s="317"/>
      <c r="FB30" s="317"/>
      <c r="FC30" s="317"/>
      <c r="FD30" s="317"/>
      <c r="FE30" s="317"/>
      <c r="FF30" s="317"/>
      <c r="FG30" s="317"/>
      <c r="FH30" s="317"/>
      <c r="FI30" s="317"/>
      <c r="FJ30" s="317"/>
      <c r="FK30" s="317"/>
      <c r="FL30" s="317"/>
      <c r="FM30" s="317"/>
      <c r="FN30" s="317"/>
      <c r="FO30" s="317"/>
    </row>
    <row r="31" spans="1:171" s="316" customFormat="1" ht="15.75" x14ac:dyDescent="0.25">
      <c r="A31" s="309"/>
      <c r="B31" s="309"/>
      <c r="C31" s="309"/>
      <c r="D31" s="309"/>
      <c r="E31" s="309"/>
      <c r="F31" s="309"/>
      <c r="G31" s="309"/>
      <c r="H31" s="309"/>
      <c r="I31" s="309"/>
      <c r="J31" s="309"/>
      <c r="K31" s="309"/>
      <c r="L31" s="309"/>
      <c r="M31" s="309"/>
      <c r="N31" s="309"/>
      <c r="O31" s="303"/>
      <c r="P31" s="307"/>
      <c r="Q31" s="303"/>
      <c r="R31" s="307"/>
      <c r="S31" s="303"/>
      <c r="T31" s="303"/>
      <c r="U31" s="303"/>
      <c r="V31" s="303"/>
      <c r="W31" s="303" t="s">
        <v>530</v>
      </c>
      <c r="X31" s="307">
        <v>16819</v>
      </c>
      <c r="Y31" s="303" t="s">
        <v>530</v>
      </c>
      <c r="Z31" s="303"/>
      <c r="AA31" s="307"/>
      <c r="AB31" s="307"/>
      <c r="AC31" s="303"/>
      <c r="AD31" s="307"/>
      <c r="AE31" s="307"/>
      <c r="AF31" s="308" t="s">
        <v>524</v>
      </c>
      <c r="AG31" s="303"/>
      <c r="AH31" s="303"/>
      <c r="AI31" s="303"/>
      <c r="AJ31" s="303"/>
      <c r="AK31" s="303"/>
      <c r="AL31" s="303"/>
      <c r="AM31" s="303"/>
      <c r="AN31" s="303"/>
      <c r="AO31" s="308" t="s">
        <v>524</v>
      </c>
      <c r="AP31" s="303"/>
      <c r="AQ31" s="303"/>
      <c r="AR31" s="303"/>
      <c r="AS31" s="303"/>
      <c r="AT31" s="303"/>
      <c r="AU31" s="303"/>
      <c r="AV31" s="303"/>
      <c r="AX31" s="317"/>
      <c r="AY31" s="317"/>
      <c r="AZ31" s="317"/>
      <c r="BA31" s="317"/>
      <c r="BB31" s="317"/>
      <c r="BC31" s="317"/>
      <c r="BD31" s="317"/>
      <c r="BE31" s="317"/>
      <c r="BF31" s="317"/>
      <c r="BG31" s="317"/>
      <c r="BH31" s="317"/>
      <c r="BI31" s="317"/>
      <c r="BJ31" s="317"/>
      <c r="BK31" s="317"/>
      <c r="BL31" s="317"/>
      <c r="BM31" s="317"/>
      <c r="BN31" s="317"/>
      <c r="BO31" s="317"/>
      <c r="BP31" s="317"/>
      <c r="BQ31" s="317"/>
      <c r="BR31" s="317"/>
      <c r="BS31" s="317"/>
      <c r="BT31" s="317"/>
      <c r="BU31" s="317"/>
      <c r="BV31" s="317"/>
      <c r="BW31" s="317"/>
      <c r="BX31" s="317"/>
      <c r="BY31" s="317"/>
      <c r="BZ31" s="317"/>
      <c r="CA31" s="317"/>
      <c r="CB31" s="317"/>
      <c r="CC31" s="317"/>
      <c r="CD31" s="317"/>
      <c r="CE31" s="317"/>
      <c r="CF31" s="317"/>
      <c r="CG31" s="317"/>
      <c r="CH31" s="317"/>
      <c r="CI31" s="317"/>
      <c r="CJ31" s="317"/>
      <c r="CK31" s="317"/>
      <c r="CL31" s="317"/>
      <c r="CM31" s="317"/>
      <c r="CN31" s="317"/>
      <c r="CO31" s="317"/>
      <c r="CP31" s="317"/>
      <c r="CQ31" s="317"/>
      <c r="CR31" s="317"/>
      <c r="CS31" s="317"/>
      <c r="CT31" s="317"/>
      <c r="CU31" s="317"/>
      <c r="CV31" s="317"/>
      <c r="CW31" s="317"/>
      <c r="CX31" s="317"/>
      <c r="CY31" s="317"/>
      <c r="CZ31" s="317"/>
      <c r="DA31" s="317"/>
      <c r="DB31" s="317"/>
      <c r="DC31" s="317"/>
      <c r="DD31" s="317"/>
      <c r="DE31" s="317"/>
      <c r="DF31" s="317"/>
      <c r="DG31" s="317"/>
      <c r="DH31" s="317"/>
      <c r="DI31" s="317"/>
      <c r="DJ31" s="317"/>
      <c r="DK31" s="317"/>
      <c r="DL31" s="317"/>
      <c r="DM31" s="317"/>
      <c r="DN31" s="317"/>
      <c r="DO31" s="317"/>
      <c r="DP31" s="317"/>
      <c r="DQ31" s="317"/>
      <c r="DR31" s="317"/>
      <c r="DS31" s="317"/>
      <c r="DT31" s="317"/>
      <c r="DU31" s="317"/>
      <c r="DV31" s="317"/>
      <c r="DW31" s="317"/>
      <c r="DX31" s="317"/>
      <c r="DY31" s="317"/>
      <c r="DZ31" s="317"/>
      <c r="EA31" s="317"/>
      <c r="EB31" s="317"/>
      <c r="EC31" s="317"/>
      <c r="ED31" s="317"/>
      <c r="EE31" s="317"/>
      <c r="EF31" s="317"/>
      <c r="EG31" s="317"/>
      <c r="EH31" s="317"/>
      <c r="EI31" s="317"/>
      <c r="EJ31" s="317"/>
      <c r="EK31" s="317"/>
      <c r="EL31" s="317"/>
      <c r="EM31" s="317"/>
      <c r="EN31" s="317"/>
      <c r="EO31" s="317"/>
      <c r="EP31" s="317"/>
      <c r="EQ31" s="317"/>
      <c r="ER31" s="317"/>
      <c r="ES31" s="317"/>
      <c r="ET31" s="317"/>
      <c r="EU31" s="317"/>
      <c r="EV31" s="317"/>
      <c r="EW31" s="317"/>
      <c r="EX31" s="317"/>
      <c r="EY31" s="317"/>
      <c r="EZ31" s="317"/>
      <c r="FA31" s="317"/>
      <c r="FB31" s="317"/>
      <c r="FC31" s="317"/>
      <c r="FD31" s="317"/>
      <c r="FE31" s="317"/>
      <c r="FF31" s="317"/>
      <c r="FG31" s="317"/>
      <c r="FH31" s="317"/>
      <c r="FI31" s="317"/>
      <c r="FJ31" s="317"/>
      <c r="FK31" s="317"/>
      <c r="FL31" s="317"/>
      <c r="FM31" s="317"/>
      <c r="FN31" s="317"/>
      <c r="FO31" s="317"/>
    </row>
    <row r="32" spans="1:171" s="316" customFormat="1" ht="15.75" x14ac:dyDescent="0.25">
      <c r="A32" s="318"/>
      <c r="B32" s="319"/>
      <c r="C32" s="319"/>
      <c r="D32" s="318"/>
      <c r="E32" s="318"/>
      <c r="F32" s="318"/>
      <c r="G32" s="318"/>
      <c r="H32" s="318"/>
      <c r="I32" s="318"/>
      <c r="J32" s="318"/>
      <c r="K32" s="318"/>
      <c r="L32" s="318"/>
      <c r="M32" s="319"/>
      <c r="N32" s="319"/>
      <c r="O32" s="303"/>
      <c r="P32" s="307"/>
      <c r="Q32" s="303"/>
      <c r="R32" s="307"/>
      <c r="S32" s="303"/>
      <c r="T32" s="303"/>
      <c r="U32" s="303"/>
      <c r="V32" s="303"/>
      <c r="W32" s="303" t="s">
        <v>531</v>
      </c>
      <c r="X32" s="307">
        <v>16858</v>
      </c>
      <c r="Y32" s="303" t="s">
        <v>531</v>
      </c>
      <c r="Z32" s="303"/>
      <c r="AA32" s="307"/>
      <c r="AB32" s="307"/>
      <c r="AC32" s="303"/>
      <c r="AD32" s="307"/>
      <c r="AE32" s="307"/>
      <c r="AF32" s="308" t="s">
        <v>524</v>
      </c>
      <c r="AG32" s="303"/>
      <c r="AH32" s="303"/>
      <c r="AI32" s="303"/>
      <c r="AJ32" s="303"/>
      <c r="AK32" s="303"/>
      <c r="AL32" s="303"/>
      <c r="AM32" s="303"/>
      <c r="AN32" s="303"/>
      <c r="AO32" s="308" t="s">
        <v>524</v>
      </c>
      <c r="AP32" s="303"/>
      <c r="AQ32" s="303"/>
      <c r="AR32" s="303"/>
      <c r="AS32" s="303"/>
      <c r="AT32" s="303"/>
      <c r="AU32" s="303"/>
      <c r="AV32" s="303"/>
      <c r="AX32" s="317"/>
      <c r="AY32" s="317"/>
      <c r="AZ32" s="317"/>
      <c r="BA32" s="317"/>
      <c r="BB32" s="317"/>
      <c r="BC32" s="317"/>
      <c r="BD32" s="317"/>
      <c r="BE32" s="317"/>
      <c r="BF32" s="317"/>
      <c r="BG32" s="317"/>
      <c r="BH32" s="317"/>
      <c r="BI32" s="317"/>
      <c r="BJ32" s="317"/>
      <c r="BK32" s="317"/>
      <c r="BL32" s="317"/>
      <c r="BM32" s="317"/>
      <c r="BN32" s="317"/>
      <c r="BO32" s="317"/>
      <c r="BP32" s="317"/>
      <c r="BQ32" s="317"/>
      <c r="BR32" s="317"/>
      <c r="BS32" s="317"/>
      <c r="BT32" s="317"/>
      <c r="BU32" s="317"/>
      <c r="BV32" s="317"/>
      <c r="BW32" s="317"/>
      <c r="BX32" s="317"/>
      <c r="BY32" s="317"/>
      <c r="BZ32" s="317"/>
      <c r="CA32" s="317"/>
      <c r="CB32" s="317"/>
      <c r="CC32" s="317"/>
      <c r="CD32" s="317"/>
      <c r="CE32" s="317"/>
      <c r="CF32" s="317"/>
      <c r="CG32" s="317"/>
      <c r="CH32" s="317"/>
      <c r="CI32" s="317"/>
      <c r="CJ32" s="317"/>
      <c r="CK32" s="317"/>
      <c r="CL32" s="317"/>
      <c r="CM32" s="317"/>
      <c r="CN32" s="317"/>
      <c r="CO32" s="317"/>
      <c r="CP32" s="317"/>
      <c r="CQ32" s="317"/>
      <c r="CR32" s="317"/>
      <c r="CS32" s="317"/>
      <c r="CT32" s="317"/>
      <c r="CU32" s="317"/>
      <c r="CV32" s="317"/>
      <c r="CW32" s="317"/>
      <c r="CX32" s="317"/>
      <c r="CY32" s="317"/>
      <c r="CZ32" s="317"/>
      <c r="DA32" s="317"/>
      <c r="DB32" s="317"/>
      <c r="DC32" s="317"/>
      <c r="DD32" s="317"/>
      <c r="DE32" s="317"/>
      <c r="DF32" s="317"/>
      <c r="DG32" s="317"/>
      <c r="DH32" s="317"/>
      <c r="DI32" s="317"/>
      <c r="DJ32" s="317"/>
      <c r="DK32" s="317"/>
      <c r="DL32" s="317"/>
      <c r="DM32" s="317"/>
      <c r="DN32" s="317"/>
      <c r="DO32" s="317"/>
      <c r="DP32" s="317"/>
      <c r="DQ32" s="317"/>
      <c r="DR32" s="317"/>
      <c r="DS32" s="317"/>
      <c r="DT32" s="317"/>
      <c r="DU32" s="317"/>
      <c r="DV32" s="317"/>
      <c r="DW32" s="317"/>
      <c r="DX32" s="317"/>
      <c r="DY32" s="317"/>
      <c r="DZ32" s="317"/>
      <c r="EA32" s="317"/>
      <c r="EB32" s="317"/>
      <c r="EC32" s="317"/>
      <c r="ED32" s="317"/>
      <c r="EE32" s="317"/>
      <c r="EF32" s="317"/>
      <c r="EG32" s="317"/>
      <c r="EH32" s="317"/>
      <c r="EI32" s="317"/>
      <c r="EJ32" s="317"/>
      <c r="EK32" s="317"/>
      <c r="EL32" s="317"/>
      <c r="EM32" s="317"/>
      <c r="EN32" s="317"/>
      <c r="EO32" s="317"/>
      <c r="EP32" s="317"/>
      <c r="EQ32" s="317"/>
      <c r="ER32" s="317"/>
      <c r="ES32" s="317"/>
      <c r="ET32" s="317"/>
      <c r="EU32" s="317"/>
      <c r="EV32" s="317"/>
      <c r="EW32" s="317"/>
      <c r="EX32" s="317"/>
      <c r="EY32" s="317"/>
      <c r="EZ32" s="317"/>
      <c r="FA32" s="317"/>
      <c r="FB32" s="317"/>
      <c r="FC32" s="317"/>
      <c r="FD32" s="317"/>
      <c r="FE32" s="317"/>
      <c r="FF32" s="317"/>
      <c r="FG32" s="317"/>
      <c r="FH32" s="317"/>
      <c r="FI32" s="317"/>
      <c r="FJ32" s="317"/>
      <c r="FK32" s="317"/>
      <c r="FL32" s="317"/>
      <c r="FM32" s="317"/>
      <c r="FN32" s="317"/>
      <c r="FO32" s="317"/>
    </row>
    <row r="33" spans="1:171" s="316" customFormat="1" ht="15.75" x14ac:dyDescent="0.25">
      <c r="A33" s="305"/>
      <c r="B33" s="305"/>
      <c r="C33" s="305"/>
      <c r="D33" s="305"/>
      <c r="E33" s="305"/>
      <c r="F33" s="305"/>
      <c r="G33" s="305"/>
      <c r="H33" s="305"/>
      <c r="I33" s="305"/>
      <c r="J33" s="305"/>
      <c r="K33" s="305"/>
      <c r="L33" s="305"/>
      <c r="M33" s="305"/>
      <c r="N33" s="305"/>
      <c r="O33" s="303"/>
      <c r="P33" s="307"/>
      <c r="Q33" s="303"/>
      <c r="R33" s="307"/>
      <c r="S33" s="303"/>
      <c r="T33" s="303"/>
      <c r="U33" s="303"/>
      <c r="V33" s="303"/>
      <c r="W33" s="303" t="s">
        <v>532</v>
      </c>
      <c r="X33" s="307">
        <v>16642</v>
      </c>
      <c r="Y33" s="303"/>
      <c r="Z33" s="303"/>
      <c r="AA33" s="307">
        <v>16642</v>
      </c>
      <c r="AB33" s="307"/>
      <c r="AC33" s="303"/>
      <c r="AD33" s="307"/>
      <c r="AE33" s="307"/>
      <c r="AF33" s="308" t="s">
        <v>524</v>
      </c>
      <c r="AG33" s="303"/>
      <c r="AH33" s="303"/>
      <c r="AI33" s="303"/>
      <c r="AJ33" s="303"/>
      <c r="AK33" s="303"/>
      <c r="AL33" s="303"/>
      <c r="AM33" s="303"/>
      <c r="AN33" s="303"/>
      <c r="AO33" s="308" t="s">
        <v>524</v>
      </c>
      <c r="AP33" s="303"/>
      <c r="AQ33" s="303"/>
      <c r="AR33" s="303"/>
      <c r="AS33" s="303"/>
      <c r="AT33" s="303"/>
      <c r="AU33" s="303"/>
      <c r="AV33" s="303"/>
      <c r="AX33" s="317"/>
      <c r="AY33" s="317"/>
      <c r="AZ33" s="317"/>
      <c r="BA33" s="317"/>
      <c r="BB33" s="317"/>
      <c r="BC33" s="317"/>
      <c r="BD33" s="317"/>
      <c r="BE33" s="317"/>
      <c r="BF33" s="317"/>
      <c r="BG33" s="317"/>
      <c r="BH33" s="317"/>
      <c r="BI33" s="317"/>
      <c r="BJ33" s="317"/>
      <c r="BK33" s="317"/>
      <c r="BL33" s="317"/>
      <c r="BM33" s="317"/>
      <c r="BN33" s="317"/>
      <c r="BO33" s="317"/>
      <c r="BP33" s="317"/>
      <c r="BQ33" s="317"/>
      <c r="BR33" s="317"/>
      <c r="BS33" s="317"/>
      <c r="BT33" s="317"/>
      <c r="BU33" s="317"/>
      <c r="BV33" s="317"/>
      <c r="BW33" s="317"/>
      <c r="BX33" s="317"/>
      <c r="BY33" s="317"/>
      <c r="BZ33" s="317"/>
      <c r="CA33" s="317"/>
      <c r="CB33" s="317"/>
      <c r="CC33" s="317"/>
      <c r="CD33" s="317"/>
      <c r="CE33" s="317"/>
      <c r="CF33" s="317"/>
      <c r="CG33" s="317"/>
      <c r="CH33" s="317"/>
      <c r="CI33" s="317"/>
      <c r="CJ33" s="317"/>
      <c r="CK33" s="317"/>
      <c r="CL33" s="317"/>
      <c r="CM33" s="317"/>
      <c r="CN33" s="317"/>
      <c r="CO33" s="317"/>
      <c r="CP33" s="317"/>
      <c r="CQ33" s="317"/>
      <c r="CR33" s="317"/>
      <c r="CS33" s="317"/>
      <c r="CT33" s="317"/>
      <c r="CU33" s="317"/>
      <c r="CV33" s="317"/>
      <c r="CW33" s="317"/>
      <c r="CX33" s="317"/>
      <c r="CY33" s="317"/>
      <c r="CZ33" s="317"/>
      <c r="DA33" s="317"/>
      <c r="DB33" s="317"/>
      <c r="DC33" s="317"/>
      <c r="DD33" s="317"/>
      <c r="DE33" s="317"/>
      <c r="DF33" s="317"/>
      <c r="DG33" s="317"/>
      <c r="DH33" s="317"/>
      <c r="DI33" s="317"/>
      <c r="DJ33" s="317"/>
      <c r="DK33" s="317"/>
      <c r="DL33" s="317"/>
      <c r="DM33" s="317"/>
      <c r="DN33" s="317"/>
      <c r="DO33" s="317"/>
      <c r="DP33" s="317"/>
      <c r="DQ33" s="317"/>
      <c r="DR33" s="317"/>
      <c r="DS33" s="317"/>
      <c r="DT33" s="317"/>
      <c r="DU33" s="317"/>
      <c r="DV33" s="317"/>
      <c r="DW33" s="317"/>
      <c r="DX33" s="317"/>
      <c r="DY33" s="317"/>
      <c r="DZ33" s="317"/>
      <c r="EA33" s="317"/>
      <c r="EB33" s="317"/>
      <c r="EC33" s="317"/>
      <c r="ED33" s="317"/>
      <c r="EE33" s="317"/>
      <c r="EF33" s="317"/>
      <c r="EG33" s="317"/>
      <c r="EH33" s="317"/>
      <c r="EI33" s="317"/>
      <c r="EJ33" s="317"/>
      <c r="EK33" s="317"/>
      <c r="EL33" s="317"/>
      <c r="EM33" s="317"/>
      <c r="EN33" s="317"/>
      <c r="EO33" s="317"/>
      <c r="EP33" s="317"/>
      <c r="EQ33" s="317"/>
      <c r="ER33" s="317"/>
      <c r="ES33" s="317"/>
      <c r="ET33" s="317"/>
      <c r="EU33" s="317"/>
      <c r="EV33" s="317"/>
      <c r="EW33" s="317"/>
      <c r="EX33" s="317"/>
      <c r="EY33" s="317"/>
      <c r="EZ33" s="317"/>
      <c r="FA33" s="317"/>
      <c r="FB33" s="317"/>
      <c r="FC33" s="317"/>
      <c r="FD33" s="317"/>
      <c r="FE33" s="317"/>
      <c r="FF33" s="317"/>
      <c r="FG33" s="317"/>
      <c r="FH33" s="317"/>
      <c r="FI33" s="317"/>
      <c r="FJ33" s="317"/>
      <c r="FK33" s="317"/>
      <c r="FL33" s="317"/>
      <c r="FM33" s="317"/>
      <c r="FN33" s="317"/>
      <c r="FO33" s="317"/>
    </row>
    <row r="34" spans="1:171" s="316" customFormat="1" ht="15.75" x14ac:dyDescent="0.25">
      <c r="A34" s="305"/>
      <c r="B34" s="305"/>
      <c r="C34" s="305"/>
      <c r="D34" s="305"/>
      <c r="E34" s="305"/>
      <c r="F34" s="305"/>
      <c r="G34" s="305"/>
      <c r="H34" s="305"/>
      <c r="I34" s="305"/>
      <c r="J34" s="305"/>
      <c r="K34" s="305"/>
      <c r="L34" s="305"/>
      <c r="M34" s="305"/>
      <c r="N34" s="305"/>
      <c r="O34" s="303"/>
      <c r="P34" s="307"/>
      <c r="Q34" s="303"/>
      <c r="R34" s="307"/>
      <c r="S34" s="303"/>
      <c r="T34" s="303"/>
      <c r="U34" s="303"/>
      <c r="V34" s="303"/>
      <c r="W34" s="303" t="s">
        <v>533</v>
      </c>
      <c r="X34" s="307">
        <v>16869</v>
      </c>
      <c r="Y34" s="303"/>
      <c r="Z34" s="303"/>
      <c r="AA34" s="307">
        <v>16869</v>
      </c>
      <c r="AB34" s="307"/>
      <c r="AC34" s="303"/>
      <c r="AD34" s="307"/>
      <c r="AE34" s="307"/>
      <c r="AF34" s="308" t="s">
        <v>524</v>
      </c>
      <c r="AG34" s="303"/>
      <c r="AH34" s="303"/>
      <c r="AI34" s="303"/>
      <c r="AJ34" s="303"/>
      <c r="AK34" s="303"/>
      <c r="AL34" s="303"/>
      <c r="AM34" s="303"/>
      <c r="AN34" s="303"/>
      <c r="AO34" s="308" t="s">
        <v>524</v>
      </c>
      <c r="AP34" s="303"/>
      <c r="AQ34" s="303"/>
      <c r="AR34" s="303"/>
      <c r="AS34" s="303"/>
      <c r="AT34" s="303"/>
      <c r="AU34" s="303"/>
      <c r="AV34" s="303"/>
      <c r="AX34" s="317"/>
      <c r="AY34" s="317"/>
      <c r="AZ34" s="317"/>
      <c r="BA34" s="317"/>
      <c r="BB34" s="317"/>
      <c r="BC34" s="317"/>
      <c r="BD34" s="317"/>
      <c r="BE34" s="317"/>
      <c r="BF34" s="317"/>
      <c r="BG34" s="317"/>
      <c r="BH34" s="317"/>
      <c r="BI34" s="317"/>
      <c r="BJ34" s="317"/>
      <c r="BK34" s="317"/>
      <c r="BL34" s="317"/>
      <c r="BM34" s="317"/>
      <c r="BN34" s="317"/>
      <c r="BO34" s="317"/>
      <c r="BP34" s="317"/>
      <c r="BQ34" s="317"/>
      <c r="BR34" s="317"/>
      <c r="BS34" s="317"/>
      <c r="BT34" s="317"/>
      <c r="BU34" s="317"/>
      <c r="BV34" s="317"/>
      <c r="BW34" s="317"/>
      <c r="BX34" s="317"/>
      <c r="BY34" s="317"/>
      <c r="BZ34" s="317"/>
      <c r="CA34" s="317"/>
      <c r="CB34" s="317"/>
      <c r="CC34" s="317"/>
      <c r="CD34" s="317"/>
      <c r="CE34" s="317"/>
      <c r="CF34" s="317"/>
      <c r="CG34" s="317"/>
      <c r="CH34" s="317"/>
      <c r="CI34" s="317"/>
      <c r="CJ34" s="317"/>
      <c r="CK34" s="317"/>
      <c r="CL34" s="317"/>
      <c r="CM34" s="317"/>
      <c r="CN34" s="317"/>
      <c r="CO34" s="317"/>
      <c r="CP34" s="317"/>
      <c r="CQ34" s="317"/>
      <c r="CR34" s="317"/>
      <c r="CS34" s="317"/>
      <c r="CT34" s="317"/>
      <c r="CU34" s="317"/>
      <c r="CV34" s="317"/>
      <c r="CW34" s="317"/>
      <c r="CX34" s="317"/>
      <c r="CY34" s="317"/>
      <c r="CZ34" s="317"/>
      <c r="DA34" s="317"/>
      <c r="DB34" s="317"/>
      <c r="DC34" s="317"/>
      <c r="DD34" s="317"/>
      <c r="DE34" s="317"/>
      <c r="DF34" s="317"/>
      <c r="DG34" s="317"/>
      <c r="DH34" s="317"/>
      <c r="DI34" s="317"/>
      <c r="DJ34" s="317"/>
      <c r="DK34" s="317"/>
      <c r="DL34" s="317"/>
      <c r="DM34" s="317"/>
      <c r="DN34" s="317"/>
      <c r="DO34" s="317"/>
      <c r="DP34" s="317"/>
      <c r="DQ34" s="317"/>
      <c r="DR34" s="317"/>
      <c r="DS34" s="317"/>
      <c r="DT34" s="317"/>
      <c r="DU34" s="317"/>
      <c r="DV34" s="317"/>
      <c r="DW34" s="317"/>
      <c r="DX34" s="317"/>
      <c r="DY34" s="317"/>
      <c r="DZ34" s="317"/>
      <c r="EA34" s="317"/>
      <c r="EB34" s="317"/>
      <c r="EC34" s="317"/>
      <c r="ED34" s="317"/>
      <c r="EE34" s="317"/>
      <c r="EF34" s="317"/>
      <c r="EG34" s="317"/>
      <c r="EH34" s="317"/>
      <c r="EI34" s="317"/>
      <c r="EJ34" s="317"/>
      <c r="EK34" s="317"/>
      <c r="EL34" s="317"/>
      <c r="EM34" s="317"/>
      <c r="EN34" s="317"/>
      <c r="EO34" s="317"/>
      <c r="EP34" s="317"/>
      <c r="EQ34" s="317"/>
      <c r="ER34" s="317"/>
      <c r="ES34" s="317"/>
      <c r="ET34" s="317"/>
      <c r="EU34" s="317"/>
      <c r="EV34" s="317"/>
      <c r="EW34" s="317"/>
      <c r="EX34" s="317"/>
      <c r="EY34" s="317"/>
      <c r="EZ34" s="317"/>
      <c r="FA34" s="317"/>
      <c r="FB34" s="317"/>
      <c r="FC34" s="317"/>
      <c r="FD34" s="317"/>
      <c r="FE34" s="317"/>
      <c r="FF34" s="317"/>
      <c r="FG34" s="317"/>
      <c r="FH34" s="317"/>
      <c r="FI34" s="317"/>
      <c r="FJ34" s="317"/>
      <c r="FK34" s="317"/>
      <c r="FL34" s="317"/>
      <c r="FM34" s="317"/>
      <c r="FN34" s="317"/>
      <c r="FO34" s="317"/>
    </row>
    <row r="35" spans="1:171" s="316" customFormat="1" ht="15.75" x14ac:dyDescent="0.25">
      <c r="A35" s="305"/>
      <c r="B35" s="305"/>
      <c r="C35" s="305"/>
      <c r="D35" s="305"/>
      <c r="E35" s="305"/>
      <c r="F35" s="305"/>
      <c r="G35" s="305"/>
      <c r="H35" s="305"/>
      <c r="I35" s="305"/>
      <c r="J35" s="305"/>
      <c r="K35" s="305"/>
      <c r="L35" s="305"/>
      <c r="M35" s="305"/>
      <c r="N35" s="305"/>
      <c r="O35" s="303"/>
      <c r="P35" s="307"/>
      <c r="Q35" s="303"/>
      <c r="R35" s="307"/>
      <c r="S35" s="303"/>
      <c r="T35" s="303"/>
      <c r="U35" s="303"/>
      <c r="V35" s="303"/>
      <c r="W35" s="303" t="s">
        <v>534</v>
      </c>
      <c r="X35" s="307">
        <v>16866</v>
      </c>
      <c r="Y35" s="303" t="s">
        <v>534</v>
      </c>
      <c r="Z35" s="303"/>
      <c r="AA35" s="307"/>
      <c r="AB35" s="307"/>
      <c r="AC35" s="303"/>
      <c r="AD35" s="307"/>
      <c r="AE35" s="307"/>
      <c r="AF35" s="308" t="s">
        <v>524</v>
      </c>
      <c r="AG35" s="303"/>
      <c r="AH35" s="303"/>
      <c r="AI35" s="303"/>
      <c r="AJ35" s="303"/>
      <c r="AK35" s="303"/>
      <c r="AL35" s="303"/>
      <c r="AM35" s="303"/>
      <c r="AN35" s="303"/>
      <c r="AO35" s="308" t="s">
        <v>524</v>
      </c>
      <c r="AP35" s="303"/>
      <c r="AQ35" s="303"/>
      <c r="AR35" s="303"/>
      <c r="AS35" s="303"/>
      <c r="AT35" s="303"/>
      <c r="AU35" s="303"/>
      <c r="AV35" s="303"/>
      <c r="AX35" s="317"/>
      <c r="AY35" s="317"/>
      <c r="AZ35" s="317"/>
      <c r="BA35" s="317"/>
      <c r="BB35" s="317"/>
      <c r="BC35" s="317"/>
      <c r="BD35" s="317"/>
      <c r="BE35" s="317"/>
      <c r="BF35" s="317"/>
      <c r="BG35" s="317"/>
      <c r="BH35" s="317"/>
      <c r="BI35" s="317"/>
      <c r="BJ35" s="317"/>
      <c r="BK35" s="317"/>
      <c r="BL35" s="317"/>
      <c r="BM35" s="317"/>
      <c r="BN35" s="317"/>
      <c r="BO35" s="317"/>
      <c r="BP35" s="317"/>
      <c r="BQ35" s="317"/>
      <c r="BR35" s="317"/>
      <c r="BS35" s="317"/>
      <c r="BT35" s="317"/>
      <c r="BU35" s="317"/>
      <c r="BV35" s="317"/>
      <c r="BW35" s="317"/>
      <c r="BX35" s="317"/>
      <c r="BY35" s="317"/>
      <c r="BZ35" s="317"/>
      <c r="CA35" s="317"/>
      <c r="CB35" s="317"/>
      <c r="CC35" s="317"/>
      <c r="CD35" s="317"/>
      <c r="CE35" s="317"/>
      <c r="CF35" s="317"/>
      <c r="CG35" s="317"/>
      <c r="CH35" s="317"/>
      <c r="CI35" s="317"/>
      <c r="CJ35" s="317"/>
      <c r="CK35" s="317"/>
      <c r="CL35" s="317"/>
      <c r="CM35" s="317"/>
      <c r="CN35" s="317"/>
      <c r="CO35" s="317"/>
      <c r="CP35" s="317"/>
      <c r="CQ35" s="317"/>
      <c r="CR35" s="317"/>
      <c r="CS35" s="317"/>
      <c r="CT35" s="317"/>
      <c r="CU35" s="317"/>
      <c r="CV35" s="317"/>
      <c r="CW35" s="317"/>
      <c r="CX35" s="317"/>
      <c r="CY35" s="317"/>
      <c r="CZ35" s="317"/>
      <c r="DA35" s="317"/>
      <c r="DB35" s="317"/>
      <c r="DC35" s="317"/>
      <c r="DD35" s="317"/>
      <c r="DE35" s="317"/>
      <c r="DF35" s="317"/>
      <c r="DG35" s="317"/>
      <c r="DH35" s="317"/>
      <c r="DI35" s="317"/>
      <c r="DJ35" s="317"/>
      <c r="DK35" s="317"/>
      <c r="DL35" s="317"/>
      <c r="DM35" s="317"/>
      <c r="DN35" s="317"/>
      <c r="DO35" s="317"/>
      <c r="DP35" s="317"/>
      <c r="DQ35" s="317"/>
      <c r="DR35" s="317"/>
      <c r="DS35" s="317"/>
      <c r="DT35" s="317"/>
      <c r="DU35" s="317"/>
      <c r="DV35" s="317"/>
      <c r="DW35" s="317"/>
      <c r="DX35" s="317"/>
      <c r="DY35" s="317"/>
      <c r="DZ35" s="317"/>
      <c r="EA35" s="317"/>
      <c r="EB35" s="317"/>
      <c r="EC35" s="317"/>
      <c r="ED35" s="317"/>
      <c r="EE35" s="317"/>
      <c r="EF35" s="317"/>
      <c r="EG35" s="317"/>
      <c r="EH35" s="317"/>
      <c r="EI35" s="317"/>
      <c r="EJ35" s="317"/>
      <c r="EK35" s="317"/>
      <c r="EL35" s="317"/>
      <c r="EM35" s="317"/>
      <c r="EN35" s="317"/>
      <c r="EO35" s="317"/>
      <c r="EP35" s="317"/>
      <c r="EQ35" s="317"/>
      <c r="ER35" s="317"/>
      <c r="ES35" s="317"/>
      <c r="ET35" s="317"/>
      <c r="EU35" s="317"/>
      <c r="EV35" s="317"/>
      <c r="EW35" s="317"/>
      <c r="EX35" s="317"/>
      <c r="EY35" s="317"/>
      <c r="EZ35" s="317"/>
      <c r="FA35" s="317"/>
      <c r="FB35" s="317"/>
      <c r="FC35" s="317"/>
      <c r="FD35" s="317"/>
      <c r="FE35" s="317"/>
      <c r="FF35" s="317"/>
      <c r="FG35" s="317"/>
      <c r="FH35" s="317"/>
      <c r="FI35" s="317"/>
      <c r="FJ35" s="317"/>
      <c r="FK35" s="317"/>
      <c r="FL35" s="317"/>
      <c r="FM35" s="317"/>
      <c r="FN35" s="317"/>
      <c r="FO35" s="317"/>
    </row>
    <row r="36" spans="1:171" s="316" customFormat="1" ht="15.75" x14ac:dyDescent="0.25">
      <c r="A36" s="305"/>
      <c r="B36" s="305"/>
      <c r="C36" s="305"/>
      <c r="D36" s="305"/>
      <c r="E36" s="305"/>
      <c r="F36" s="305"/>
      <c r="G36" s="305"/>
      <c r="H36" s="305"/>
      <c r="I36" s="305"/>
      <c r="J36" s="305"/>
      <c r="K36" s="305"/>
      <c r="L36" s="305"/>
      <c r="M36" s="305"/>
      <c r="N36" s="305"/>
      <c r="O36" s="303"/>
      <c r="P36" s="307"/>
      <c r="Q36" s="303"/>
      <c r="R36" s="307"/>
      <c r="S36" s="303"/>
      <c r="T36" s="303"/>
      <c r="U36" s="303"/>
      <c r="V36" s="303"/>
      <c r="W36" s="303" t="s">
        <v>535</v>
      </c>
      <c r="X36" s="307">
        <v>16851</v>
      </c>
      <c r="Y36" s="303"/>
      <c r="Z36" s="303"/>
      <c r="AA36" s="307">
        <v>16851</v>
      </c>
      <c r="AB36" s="307"/>
      <c r="AC36" s="303"/>
      <c r="AD36" s="307"/>
      <c r="AE36" s="307"/>
      <c r="AF36" s="308" t="s">
        <v>524</v>
      </c>
      <c r="AG36" s="303"/>
      <c r="AH36" s="303"/>
      <c r="AI36" s="303"/>
      <c r="AJ36" s="303"/>
      <c r="AK36" s="303"/>
      <c r="AL36" s="303"/>
      <c r="AM36" s="303"/>
      <c r="AN36" s="303"/>
      <c r="AO36" s="308" t="s">
        <v>524</v>
      </c>
      <c r="AP36" s="303"/>
      <c r="AQ36" s="303"/>
      <c r="AR36" s="303"/>
      <c r="AS36" s="303"/>
      <c r="AT36" s="303"/>
      <c r="AU36" s="303"/>
      <c r="AV36" s="303"/>
      <c r="AX36" s="317"/>
      <c r="AY36" s="317"/>
      <c r="AZ36" s="317"/>
      <c r="BA36" s="317"/>
      <c r="BB36" s="317"/>
      <c r="BC36" s="317"/>
      <c r="BD36" s="317"/>
      <c r="BE36" s="317"/>
      <c r="BF36" s="317"/>
      <c r="BG36" s="317"/>
      <c r="BH36" s="317"/>
      <c r="BI36" s="317"/>
      <c r="BJ36" s="317"/>
      <c r="BK36" s="317"/>
      <c r="BL36" s="317"/>
      <c r="BM36" s="317"/>
      <c r="BN36" s="317"/>
      <c r="BO36" s="317"/>
      <c r="BP36" s="317"/>
      <c r="BQ36" s="317"/>
      <c r="BR36" s="317"/>
      <c r="BS36" s="317"/>
      <c r="BT36" s="317"/>
      <c r="BU36" s="317"/>
      <c r="BV36" s="317"/>
      <c r="BW36" s="317"/>
      <c r="BX36" s="317"/>
      <c r="BY36" s="317"/>
      <c r="BZ36" s="317"/>
      <c r="CA36" s="317"/>
      <c r="CB36" s="317"/>
      <c r="CC36" s="317"/>
      <c r="CD36" s="317"/>
      <c r="CE36" s="317"/>
      <c r="CF36" s="317"/>
      <c r="CG36" s="317"/>
      <c r="CH36" s="317"/>
      <c r="CI36" s="317"/>
      <c r="CJ36" s="317"/>
      <c r="CK36" s="317"/>
      <c r="CL36" s="317"/>
      <c r="CM36" s="317"/>
      <c r="CN36" s="317"/>
      <c r="CO36" s="317"/>
      <c r="CP36" s="317"/>
      <c r="CQ36" s="317"/>
      <c r="CR36" s="317"/>
      <c r="CS36" s="317"/>
      <c r="CT36" s="317"/>
      <c r="CU36" s="317"/>
      <c r="CV36" s="317"/>
      <c r="CW36" s="317"/>
      <c r="CX36" s="317"/>
      <c r="CY36" s="317"/>
      <c r="CZ36" s="317"/>
      <c r="DA36" s="317"/>
      <c r="DB36" s="317"/>
      <c r="DC36" s="317"/>
      <c r="DD36" s="317"/>
      <c r="DE36" s="317"/>
      <c r="DF36" s="317"/>
      <c r="DG36" s="317"/>
      <c r="DH36" s="317"/>
      <c r="DI36" s="317"/>
      <c r="DJ36" s="317"/>
      <c r="DK36" s="317"/>
      <c r="DL36" s="317"/>
      <c r="DM36" s="317"/>
      <c r="DN36" s="317"/>
      <c r="DO36" s="317"/>
      <c r="DP36" s="317"/>
      <c r="DQ36" s="317"/>
      <c r="DR36" s="317"/>
      <c r="DS36" s="317"/>
      <c r="DT36" s="317"/>
      <c r="DU36" s="317"/>
      <c r="DV36" s="317"/>
      <c r="DW36" s="317"/>
      <c r="DX36" s="317"/>
      <c r="DY36" s="317"/>
      <c r="DZ36" s="317"/>
      <c r="EA36" s="317"/>
      <c r="EB36" s="317"/>
      <c r="EC36" s="317"/>
      <c r="ED36" s="317"/>
      <c r="EE36" s="317"/>
      <c r="EF36" s="317"/>
      <c r="EG36" s="317"/>
      <c r="EH36" s="317"/>
      <c r="EI36" s="317"/>
      <c r="EJ36" s="317"/>
      <c r="EK36" s="317"/>
      <c r="EL36" s="317"/>
      <c r="EM36" s="317"/>
      <c r="EN36" s="317"/>
      <c r="EO36" s="317"/>
      <c r="EP36" s="317"/>
      <c r="EQ36" s="317"/>
      <c r="ER36" s="317"/>
      <c r="ES36" s="317"/>
      <c r="ET36" s="317"/>
      <c r="EU36" s="317"/>
      <c r="EV36" s="317"/>
      <c r="EW36" s="317"/>
      <c r="EX36" s="317"/>
      <c r="EY36" s="317"/>
      <c r="EZ36" s="317"/>
      <c r="FA36" s="317"/>
      <c r="FB36" s="317"/>
      <c r="FC36" s="317"/>
      <c r="FD36" s="317"/>
      <c r="FE36" s="317"/>
      <c r="FF36" s="317"/>
      <c r="FG36" s="317"/>
      <c r="FH36" s="317"/>
      <c r="FI36" s="317"/>
      <c r="FJ36" s="317"/>
      <c r="FK36" s="317"/>
      <c r="FL36" s="317"/>
      <c r="FM36" s="317"/>
      <c r="FN36" s="317"/>
      <c r="FO36" s="317"/>
    </row>
    <row r="37" spans="1:171" s="316" customFormat="1" ht="15.75" x14ac:dyDescent="0.25">
      <c r="A37" s="305"/>
      <c r="B37" s="305"/>
      <c r="C37" s="305"/>
      <c r="D37" s="305"/>
      <c r="E37" s="305"/>
      <c r="F37" s="305"/>
      <c r="G37" s="305"/>
      <c r="H37" s="305"/>
      <c r="I37" s="305"/>
      <c r="J37" s="305"/>
      <c r="K37" s="305"/>
      <c r="L37" s="305"/>
      <c r="M37" s="305"/>
      <c r="N37" s="305"/>
      <c r="O37" s="303"/>
      <c r="P37" s="307"/>
      <c r="Q37" s="303"/>
      <c r="R37" s="307"/>
      <c r="S37" s="303"/>
      <c r="T37" s="303"/>
      <c r="U37" s="303"/>
      <c r="V37" s="303"/>
      <c r="W37" s="303" t="s">
        <v>536</v>
      </c>
      <c r="X37" s="307">
        <v>15481</v>
      </c>
      <c r="Y37" s="303" t="s">
        <v>536</v>
      </c>
      <c r="Z37" s="303"/>
      <c r="AA37" s="307"/>
      <c r="AB37" s="307"/>
      <c r="AC37" s="303"/>
      <c r="AD37" s="307"/>
      <c r="AE37" s="307"/>
      <c r="AF37" s="308" t="s">
        <v>524</v>
      </c>
      <c r="AG37" s="303"/>
      <c r="AH37" s="303"/>
      <c r="AI37" s="303"/>
      <c r="AJ37" s="303"/>
      <c r="AK37" s="303"/>
      <c r="AL37" s="303"/>
      <c r="AM37" s="303"/>
      <c r="AN37" s="303"/>
      <c r="AO37" s="308" t="s">
        <v>524</v>
      </c>
      <c r="AP37" s="303"/>
      <c r="AQ37" s="303"/>
      <c r="AR37" s="303"/>
      <c r="AS37" s="303"/>
      <c r="AT37" s="303"/>
      <c r="AU37" s="303"/>
      <c r="AV37" s="303"/>
      <c r="AX37" s="317"/>
      <c r="AY37" s="317"/>
      <c r="AZ37" s="317"/>
      <c r="BA37" s="317"/>
      <c r="BB37" s="317"/>
      <c r="BC37" s="317"/>
      <c r="BD37" s="317"/>
      <c r="BE37" s="317"/>
      <c r="BF37" s="317"/>
      <c r="BG37" s="317"/>
      <c r="BH37" s="317"/>
      <c r="BI37" s="317"/>
      <c r="BJ37" s="317"/>
      <c r="BK37" s="317"/>
      <c r="BL37" s="317"/>
      <c r="BM37" s="317"/>
      <c r="BN37" s="317"/>
      <c r="BO37" s="317"/>
      <c r="BP37" s="317"/>
      <c r="BQ37" s="317"/>
      <c r="BR37" s="317"/>
      <c r="BS37" s="317"/>
      <c r="BT37" s="317"/>
      <c r="BU37" s="317"/>
      <c r="BV37" s="317"/>
      <c r="BW37" s="317"/>
      <c r="BX37" s="317"/>
      <c r="BY37" s="317"/>
      <c r="BZ37" s="317"/>
      <c r="CA37" s="317"/>
      <c r="CB37" s="317"/>
      <c r="CC37" s="317"/>
      <c r="CD37" s="317"/>
      <c r="CE37" s="317"/>
      <c r="CF37" s="317"/>
      <c r="CG37" s="317"/>
      <c r="CH37" s="317"/>
      <c r="CI37" s="317"/>
      <c r="CJ37" s="317"/>
      <c r="CK37" s="317"/>
      <c r="CL37" s="317"/>
      <c r="CM37" s="317"/>
      <c r="CN37" s="317"/>
      <c r="CO37" s="317"/>
      <c r="CP37" s="317"/>
      <c r="CQ37" s="317"/>
      <c r="CR37" s="317"/>
      <c r="CS37" s="317"/>
      <c r="CT37" s="317"/>
      <c r="CU37" s="317"/>
      <c r="CV37" s="317"/>
      <c r="CW37" s="317"/>
      <c r="CX37" s="317"/>
      <c r="CY37" s="317"/>
      <c r="CZ37" s="317"/>
      <c r="DA37" s="317"/>
      <c r="DB37" s="317"/>
      <c r="DC37" s="317"/>
      <c r="DD37" s="317"/>
      <c r="DE37" s="317"/>
      <c r="DF37" s="317"/>
      <c r="DG37" s="317"/>
      <c r="DH37" s="317"/>
      <c r="DI37" s="317"/>
      <c r="DJ37" s="317"/>
      <c r="DK37" s="317"/>
      <c r="DL37" s="317"/>
      <c r="DM37" s="317"/>
      <c r="DN37" s="317"/>
      <c r="DO37" s="317"/>
      <c r="DP37" s="317"/>
      <c r="DQ37" s="317"/>
      <c r="DR37" s="317"/>
      <c r="DS37" s="317"/>
      <c r="DT37" s="317"/>
      <c r="DU37" s="317"/>
      <c r="DV37" s="317"/>
      <c r="DW37" s="317"/>
      <c r="DX37" s="317"/>
      <c r="DY37" s="317"/>
      <c r="DZ37" s="317"/>
      <c r="EA37" s="317"/>
      <c r="EB37" s="317"/>
      <c r="EC37" s="317"/>
      <c r="ED37" s="317"/>
      <c r="EE37" s="317"/>
      <c r="EF37" s="317"/>
      <c r="EG37" s="317"/>
      <c r="EH37" s="317"/>
      <c r="EI37" s="317"/>
      <c r="EJ37" s="317"/>
      <c r="EK37" s="317"/>
      <c r="EL37" s="317"/>
      <c r="EM37" s="317"/>
      <c r="EN37" s="317"/>
      <c r="EO37" s="317"/>
      <c r="EP37" s="317"/>
      <c r="EQ37" s="317"/>
      <c r="ER37" s="317"/>
      <c r="ES37" s="317"/>
      <c r="ET37" s="317"/>
      <c r="EU37" s="317"/>
      <c r="EV37" s="317"/>
      <c r="EW37" s="317"/>
      <c r="EX37" s="317"/>
      <c r="EY37" s="317"/>
      <c r="EZ37" s="317"/>
      <c r="FA37" s="317"/>
      <c r="FB37" s="317"/>
      <c r="FC37" s="317"/>
      <c r="FD37" s="317"/>
      <c r="FE37" s="317"/>
      <c r="FF37" s="317"/>
      <c r="FG37" s="317"/>
      <c r="FH37" s="317"/>
      <c r="FI37" s="317"/>
      <c r="FJ37" s="317"/>
      <c r="FK37" s="317"/>
      <c r="FL37" s="317"/>
      <c r="FM37" s="317"/>
      <c r="FN37" s="317"/>
      <c r="FO37" s="317"/>
    </row>
    <row r="38" spans="1:171" s="316" customFormat="1" ht="15.75" x14ac:dyDescent="0.25">
      <c r="A38" s="305"/>
      <c r="B38" s="305"/>
      <c r="C38" s="305"/>
      <c r="D38" s="305"/>
      <c r="E38" s="305"/>
      <c r="F38" s="305"/>
      <c r="G38" s="305"/>
      <c r="H38" s="305"/>
      <c r="I38" s="305"/>
      <c r="J38" s="305"/>
      <c r="K38" s="305"/>
      <c r="L38" s="305"/>
      <c r="M38" s="305"/>
      <c r="N38" s="305"/>
      <c r="O38" s="303"/>
      <c r="P38" s="307"/>
      <c r="Q38" s="303"/>
      <c r="R38" s="307"/>
      <c r="S38" s="303"/>
      <c r="T38" s="303"/>
      <c r="U38" s="303"/>
      <c r="V38" s="303"/>
      <c r="W38" s="303" t="s">
        <v>537</v>
      </c>
      <c r="X38" s="307">
        <v>16869</v>
      </c>
      <c r="Y38" s="303" t="s">
        <v>537</v>
      </c>
      <c r="Z38" s="303"/>
      <c r="AA38" s="307"/>
      <c r="AB38" s="307"/>
      <c r="AC38" s="303"/>
      <c r="AD38" s="307"/>
      <c r="AE38" s="307"/>
      <c r="AF38" s="308" t="s">
        <v>524</v>
      </c>
      <c r="AG38" s="303"/>
      <c r="AH38" s="303"/>
      <c r="AI38" s="303"/>
      <c r="AJ38" s="303"/>
      <c r="AK38" s="303"/>
      <c r="AL38" s="303"/>
      <c r="AM38" s="303"/>
      <c r="AN38" s="303"/>
      <c r="AO38" s="308" t="s">
        <v>524</v>
      </c>
      <c r="AP38" s="303"/>
      <c r="AQ38" s="303"/>
      <c r="AR38" s="303"/>
      <c r="AS38" s="303"/>
      <c r="AT38" s="303"/>
      <c r="AU38" s="303"/>
      <c r="AV38" s="303"/>
      <c r="AX38" s="317"/>
      <c r="AY38" s="317"/>
      <c r="AZ38" s="317"/>
      <c r="BA38" s="317"/>
      <c r="BB38" s="317"/>
      <c r="BC38" s="317"/>
      <c r="BD38" s="317"/>
      <c r="BE38" s="317"/>
      <c r="BF38" s="317"/>
      <c r="BG38" s="317"/>
      <c r="BH38" s="317"/>
      <c r="BI38" s="317"/>
      <c r="BJ38" s="317"/>
      <c r="BK38" s="317"/>
      <c r="BL38" s="317"/>
      <c r="BM38" s="317"/>
      <c r="BN38" s="317"/>
      <c r="BO38" s="317"/>
      <c r="BP38" s="317"/>
      <c r="BQ38" s="317"/>
      <c r="BR38" s="317"/>
      <c r="BS38" s="317"/>
      <c r="BT38" s="317"/>
      <c r="BU38" s="317"/>
      <c r="BV38" s="317"/>
      <c r="BW38" s="317"/>
      <c r="BX38" s="317"/>
      <c r="BY38" s="317"/>
      <c r="BZ38" s="317"/>
      <c r="CA38" s="317"/>
      <c r="CB38" s="317"/>
      <c r="CC38" s="317"/>
      <c r="CD38" s="317"/>
      <c r="CE38" s="317"/>
      <c r="CF38" s="317"/>
      <c r="CG38" s="317"/>
      <c r="CH38" s="317"/>
      <c r="CI38" s="317"/>
      <c r="CJ38" s="317"/>
      <c r="CK38" s="317"/>
      <c r="CL38" s="317"/>
      <c r="CM38" s="317"/>
      <c r="CN38" s="317"/>
      <c r="CO38" s="317"/>
      <c r="CP38" s="317"/>
      <c r="CQ38" s="317"/>
      <c r="CR38" s="317"/>
      <c r="CS38" s="317"/>
      <c r="CT38" s="317"/>
      <c r="CU38" s="317"/>
      <c r="CV38" s="317"/>
      <c r="CW38" s="317"/>
      <c r="CX38" s="317"/>
      <c r="CY38" s="317"/>
      <c r="CZ38" s="317"/>
      <c r="DA38" s="317"/>
      <c r="DB38" s="317"/>
      <c r="DC38" s="317"/>
      <c r="DD38" s="317"/>
      <c r="DE38" s="317"/>
      <c r="DF38" s="317"/>
      <c r="DG38" s="317"/>
      <c r="DH38" s="317"/>
      <c r="DI38" s="317"/>
      <c r="DJ38" s="317"/>
      <c r="DK38" s="317"/>
      <c r="DL38" s="317"/>
      <c r="DM38" s="317"/>
      <c r="DN38" s="317"/>
      <c r="DO38" s="317"/>
      <c r="DP38" s="317"/>
      <c r="DQ38" s="317"/>
      <c r="DR38" s="317"/>
      <c r="DS38" s="317"/>
      <c r="DT38" s="317"/>
      <c r="DU38" s="317"/>
      <c r="DV38" s="317"/>
      <c r="DW38" s="317"/>
      <c r="DX38" s="317"/>
      <c r="DY38" s="317"/>
      <c r="DZ38" s="317"/>
      <c r="EA38" s="317"/>
      <c r="EB38" s="317"/>
      <c r="EC38" s="317"/>
      <c r="ED38" s="317"/>
      <c r="EE38" s="317"/>
      <c r="EF38" s="317"/>
      <c r="EG38" s="317"/>
      <c r="EH38" s="317"/>
      <c r="EI38" s="317"/>
      <c r="EJ38" s="317"/>
      <c r="EK38" s="317"/>
      <c r="EL38" s="317"/>
      <c r="EM38" s="317"/>
      <c r="EN38" s="317"/>
      <c r="EO38" s="317"/>
      <c r="EP38" s="317"/>
      <c r="EQ38" s="317"/>
      <c r="ER38" s="317"/>
      <c r="ES38" s="317"/>
      <c r="ET38" s="317"/>
      <c r="EU38" s="317"/>
      <c r="EV38" s="317"/>
      <c r="EW38" s="317"/>
      <c r="EX38" s="317"/>
      <c r="EY38" s="317"/>
      <c r="EZ38" s="317"/>
      <c r="FA38" s="317"/>
      <c r="FB38" s="317"/>
      <c r="FC38" s="317"/>
      <c r="FD38" s="317"/>
      <c r="FE38" s="317"/>
      <c r="FF38" s="317"/>
      <c r="FG38" s="317"/>
      <c r="FH38" s="317"/>
      <c r="FI38" s="317"/>
      <c r="FJ38" s="317"/>
      <c r="FK38" s="317"/>
      <c r="FL38" s="317"/>
      <c r="FM38" s="317"/>
      <c r="FN38" s="317"/>
      <c r="FO38" s="31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0"/>
  <sheetViews>
    <sheetView tabSelected="1" topLeftCell="A15" zoomScale="90" zoomScaleNormal="90" workbookViewId="0">
      <selection activeCell="B33" sqref="B33"/>
    </sheetView>
  </sheetViews>
  <sheetFormatPr defaultRowHeight="15" x14ac:dyDescent="0.25"/>
  <cols>
    <col min="1" max="1" width="68.7109375" customWidth="1"/>
    <col min="2" max="2" width="47.5703125" customWidth="1"/>
  </cols>
  <sheetData>
    <row r="1" spans="1:2" ht="18.75" x14ac:dyDescent="0.25">
      <c r="B1" s="23" t="s">
        <v>70</v>
      </c>
    </row>
    <row r="2" spans="1:2" ht="18.75" x14ac:dyDescent="0.3">
      <c r="B2" s="14" t="s">
        <v>11</v>
      </c>
    </row>
    <row r="3" spans="1:2" ht="18.75" x14ac:dyDescent="0.3">
      <c r="B3" s="14" t="s">
        <v>618</v>
      </c>
    </row>
    <row r="5" spans="1:2" ht="18.75" x14ac:dyDescent="0.3">
      <c r="A5" s="509" t="str">
        <f>'1. паспорт местоположение'!$A$5</f>
        <v>Год раскрытия информации: 2022 год</v>
      </c>
      <c r="B5" s="509"/>
    </row>
    <row r="6" spans="1:2" ht="18.75" x14ac:dyDescent="0.3">
      <c r="A6" s="196"/>
      <c r="B6" s="196"/>
    </row>
    <row r="7" spans="1:2" ht="18.75" x14ac:dyDescent="0.25">
      <c r="A7" s="329" t="s">
        <v>10</v>
      </c>
      <c r="B7" s="329"/>
    </row>
    <row r="8" spans="1:2" ht="18.75" x14ac:dyDescent="0.25">
      <c r="A8" s="59"/>
      <c r="B8" s="59"/>
    </row>
    <row r="9" spans="1:2" ht="15.75" x14ac:dyDescent="0.25">
      <c r="A9" s="510" t="s">
        <v>617</v>
      </c>
      <c r="B9" s="510"/>
    </row>
    <row r="10" spans="1:2" ht="18.75" x14ac:dyDescent="0.25">
      <c r="A10" s="507" t="s">
        <v>9</v>
      </c>
      <c r="B10" s="507"/>
    </row>
    <row r="11" spans="1:2" ht="18.75" x14ac:dyDescent="0.25">
      <c r="A11" s="59"/>
      <c r="B11" s="59"/>
    </row>
    <row r="12" spans="1:2" ht="15.75" x14ac:dyDescent="0.25">
      <c r="A12" s="511" t="s">
        <v>616</v>
      </c>
      <c r="B12" s="511"/>
    </row>
    <row r="13" spans="1:2" ht="18.75" x14ac:dyDescent="0.25">
      <c r="A13" s="507" t="s">
        <v>8</v>
      </c>
      <c r="B13" s="507"/>
    </row>
    <row r="14" spans="1:2" ht="18.75" x14ac:dyDescent="0.25">
      <c r="A14" s="11"/>
      <c r="B14" s="11"/>
    </row>
    <row r="15" spans="1:2" ht="33.75" customHeight="1" x14ac:dyDescent="0.25">
      <c r="A15" s="506" t="str">
        <f>'1. паспорт местоположение'!$A$15</f>
        <v>Проектирование реконструкции ПС 110/10 кВ Маслово (замена трансформатора 1х2,5 МВА на 1х6,3 МВА)</v>
      </c>
      <c r="B15" s="506"/>
    </row>
    <row r="16" spans="1:2" ht="18.75" x14ac:dyDescent="0.25">
      <c r="A16" s="507" t="s">
        <v>7</v>
      </c>
      <c r="B16" s="507"/>
    </row>
    <row r="17" spans="1:2" ht="15.75" x14ac:dyDescent="0.25">
      <c r="A17" s="53"/>
      <c r="B17" s="199"/>
    </row>
    <row r="18" spans="1:2" ht="30" customHeight="1" x14ac:dyDescent="0.25">
      <c r="A18" s="508" t="s">
        <v>460</v>
      </c>
      <c r="B18" s="508"/>
    </row>
    <row r="19" spans="1:2" ht="15.75" thickBot="1" x14ac:dyDescent="0.3"/>
    <row r="20" spans="1:2" ht="45" x14ac:dyDescent="0.25">
      <c r="A20" s="272" t="s">
        <v>615</v>
      </c>
      <c r="B20" s="273" t="s">
        <v>619</v>
      </c>
    </row>
    <row r="21" spans="1:2" ht="30" x14ac:dyDescent="0.25">
      <c r="A21" s="274" t="s">
        <v>348</v>
      </c>
      <c r="B21" s="275" t="s">
        <v>624</v>
      </c>
    </row>
    <row r="22" spans="1:2" x14ac:dyDescent="0.25">
      <c r="A22" s="274" t="s">
        <v>327</v>
      </c>
      <c r="B22" s="276"/>
    </row>
    <row r="23" spans="1:2" x14ac:dyDescent="0.25">
      <c r="A23" s="274" t="s">
        <v>349</v>
      </c>
      <c r="B23" s="277"/>
    </row>
    <row r="24" spans="1:2" x14ac:dyDescent="0.25">
      <c r="A24" s="278" t="s">
        <v>350</v>
      </c>
      <c r="B24" s="279">
        <v>2022</v>
      </c>
    </row>
    <row r="25" spans="1:2" x14ac:dyDescent="0.25">
      <c r="A25" s="278" t="s">
        <v>351</v>
      </c>
      <c r="B25" s="279" t="str">
        <f>'3.3 паспорт описание'!C30</f>
        <v>П</v>
      </c>
    </row>
    <row r="26" spans="1:2" x14ac:dyDescent="0.25">
      <c r="A26" s="280" t="s">
        <v>625</v>
      </c>
      <c r="B26" s="281"/>
    </row>
    <row r="27" spans="1:2" x14ac:dyDescent="0.25">
      <c r="A27" s="282" t="s">
        <v>352</v>
      </c>
      <c r="B27" s="277" t="s">
        <v>626</v>
      </c>
    </row>
    <row r="28" spans="1:2" ht="28.5" x14ac:dyDescent="0.25">
      <c r="A28" s="280" t="s">
        <v>353</v>
      </c>
      <c r="B28" s="281">
        <v>14.161</v>
      </c>
    </row>
    <row r="29" spans="1:2" ht="28.5" x14ac:dyDescent="0.25">
      <c r="A29" s="283" t="s">
        <v>354</v>
      </c>
      <c r="B29" s="284">
        <v>14.161</v>
      </c>
    </row>
    <row r="30" spans="1:2" x14ac:dyDescent="0.25">
      <c r="A30" s="282" t="s">
        <v>355</v>
      </c>
      <c r="B30" s="277"/>
    </row>
    <row r="31" spans="1:2" ht="30" customHeight="1" thickBot="1" x14ac:dyDescent="0.3">
      <c r="A31" s="285" t="s">
        <v>583</v>
      </c>
      <c r="B31" s="286">
        <v>14.161</v>
      </c>
    </row>
    <row r="32" spans="1:2" s="198" customFormat="1" ht="45" customHeight="1" x14ac:dyDescent="0.25">
      <c r="A32" s="287" t="s">
        <v>584</v>
      </c>
      <c r="B32" s="288">
        <v>12.837</v>
      </c>
    </row>
    <row r="33" spans="1:2" s="198" customFormat="1" x14ac:dyDescent="0.25">
      <c r="A33" s="289" t="s">
        <v>356</v>
      </c>
      <c r="B33" s="290">
        <v>2.1800000000000002</v>
      </c>
    </row>
    <row r="34" spans="1:2" s="198" customFormat="1" x14ac:dyDescent="0.25">
      <c r="A34" s="289" t="s">
        <v>357</v>
      </c>
      <c r="B34" s="291">
        <v>0</v>
      </c>
    </row>
    <row r="35" spans="1:2" s="198" customFormat="1" x14ac:dyDescent="0.25">
      <c r="A35" s="289" t="s">
        <v>358</v>
      </c>
      <c r="B35" s="291">
        <v>8.6069999999999993</v>
      </c>
    </row>
    <row r="36" spans="1:2" s="198" customFormat="1" ht="45" customHeight="1" x14ac:dyDescent="0.25">
      <c r="A36" s="287" t="s">
        <v>614</v>
      </c>
      <c r="B36" s="288">
        <v>1.3240000000000001</v>
      </c>
    </row>
    <row r="37" spans="1:2" s="198" customFormat="1" x14ac:dyDescent="0.25">
      <c r="A37" s="289" t="s">
        <v>356</v>
      </c>
      <c r="B37" s="290">
        <v>2.1800000000000002</v>
      </c>
    </row>
    <row r="38" spans="1:2" s="198" customFormat="1" x14ac:dyDescent="0.25">
      <c r="A38" s="289" t="s">
        <v>357</v>
      </c>
      <c r="B38" s="291">
        <v>1.3240000000000001</v>
      </c>
    </row>
    <row r="39" spans="1:2" s="198" customFormat="1" x14ac:dyDescent="0.25">
      <c r="A39" s="289" t="s">
        <v>358</v>
      </c>
      <c r="B39" s="291">
        <v>1.103</v>
      </c>
    </row>
    <row r="40" spans="1:2" ht="45" customHeight="1" thickBot="1" x14ac:dyDescent="0.3">
      <c r="A40" s="285" t="s">
        <v>585</v>
      </c>
      <c r="B40" s="286">
        <v>0</v>
      </c>
    </row>
    <row r="41" spans="1:2" s="198" customFormat="1" ht="30" customHeight="1" x14ac:dyDescent="0.25">
      <c r="A41" s="289" t="s">
        <v>586</v>
      </c>
      <c r="B41" s="290" t="s">
        <v>480</v>
      </c>
    </row>
    <row r="42" spans="1:2" s="198" customFormat="1" x14ac:dyDescent="0.25">
      <c r="A42" s="289" t="s">
        <v>356</v>
      </c>
      <c r="B42" s="290" t="s">
        <v>480</v>
      </c>
    </row>
    <row r="43" spans="1:2" s="198" customFormat="1" x14ac:dyDescent="0.25">
      <c r="A43" s="289" t="s">
        <v>357</v>
      </c>
      <c r="B43" s="290" t="s">
        <v>480</v>
      </c>
    </row>
    <row r="44" spans="1:2" s="198" customFormat="1" x14ac:dyDescent="0.25">
      <c r="A44" s="289" t="s">
        <v>358</v>
      </c>
      <c r="B44" s="290" t="s">
        <v>480</v>
      </c>
    </row>
    <row r="45" spans="1:2" ht="30" customHeight="1" thickBot="1" x14ac:dyDescent="0.3">
      <c r="A45" s="285" t="s">
        <v>587</v>
      </c>
      <c r="B45" s="286">
        <v>0</v>
      </c>
    </row>
    <row r="46" spans="1:2" s="198" customFormat="1" ht="30" customHeight="1" x14ac:dyDescent="0.25">
      <c r="A46" s="289" t="s">
        <v>586</v>
      </c>
      <c r="B46" s="290" t="s">
        <v>480</v>
      </c>
    </row>
    <row r="47" spans="1:2" s="198" customFormat="1" x14ac:dyDescent="0.25">
      <c r="A47" s="289" t="s">
        <v>356</v>
      </c>
      <c r="B47" s="290" t="s">
        <v>480</v>
      </c>
    </row>
    <row r="48" spans="1:2" s="198" customFormat="1" x14ac:dyDescent="0.25">
      <c r="A48" s="289" t="s">
        <v>357</v>
      </c>
      <c r="B48" s="290" t="s">
        <v>480</v>
      </c>
    </row>
    <row r="49" spans="1:2" s="198" customFormat="1" x14ac:dyDescent="0.25">
      <c r="A49" s="289" t="s">
        <v>358</v>
      </c>
      <c r="B49" s="290" t="s">
        <v>480</v>
      </c>
    </row>
    <row r="50" spans="1:2" ht="30" customHeight="1" thickBot="1" x14ac:dyDescent="0.3">
      <c r="A50" s="285" t="s">
        <v>359</v>
      </c>
      <c r="B50" s="292" t="s">
        <v>480</v>
      </c>
    </row>
    <row r="51" spans="1:2" s="198" customFormat="1" x14ac:dyDescent="0.25">
      <c r="A51" s="289" t="s">
        <v>355</v>
      </c>
      <c r="B51" s="290" t="s">
        <v>480</v>
      </c>
    </row>
    <row r="52" spans="1:2" s="198" customFormat="1" x14ac:dyDescent="0.25">
      <c r="A52" s="289" t="s">
        <v>588</v>
      </c>
      <c r="B52" s="290" t="s">
        <v>480</v>
      </c>
    </row>
    <row r="53" spans="1:2" s="198" customFormat="1" x14ac:dyDescent="0.25">
      <c r="A53" s="289" t="s">
        <v>589</v>
      </c>
      <c r="B53" s="290" t="s">
        <v>480</v>
      </c>
    </row>
    <row r="54" spans="1:2" s="198" customFormat="1" ht="30" customHeight="1" x14ac:dyDescent="0.25">
      <c r="A54" s="289" t="s">
        <v>590</v>
      </c>
      <c r="B54" s="290" t="s">
        <v>480</v>
      </c>
    </row>
    <row r="55" spans="1:2" ht="15.75" thickBot="1" x14ac:dyDescent="0.3">
      <c r="A55" s="285" t="s">
        <v>360</v>
      </c>
      <c r="B55" s="292">
        <v>0</v>
      </c>
    </row>
    <row r="56" spans="1:2" ht="15.75" thickBot="1" x14ac:dyDescent="0.3">
      <c r="A56" s="285" t="s">
        <v>361</v>
      </c>
      <c r="B56" s="286">
        <v>2.21</v>
      </c>
    </row>
    <row r="57" spans="1:2" ht="15.75" thickBot="1" x14ac:dyDescent="0.3">
      <c r="A57" s="285" t="s">
        <v>362</v>
      </c>
      <c r="B57" s="292">
        <v>0</v>
      </c>
    </row>
    <row r="58" spans="1:2" ht="15.75" thickBot="1" x14ac:dyDescent="0.3">
      <c r="A58" s="285" t="s">
        <v>363</v>
      </c>
      <c r="B58" s="286">
        <v>10.759</v>
      </c>
    </row>
    <row r="59" spans="1:2" ht="15.75" thickBot="1" x14ac:dyDescent="0.3">
      <c r="A59" s="285" t="s">
        <v>364</v>
      </c>
      <c r="B59" s="292" t="s">
        <v>480</v>
      </c>
    </row>
    <row r="60" spans="1:2" s="198" customFormat="1" ht="30" customHeight="1" x14ac:dyDescent="0.25">
      <c r="A60" s="289" t="s">
        <v>365</v>
      </c>
      <c r="B60" s="290" t="s">
        <v>591</v>
      </c>
    </row>
    <row r="61" spans="1:2" s="198" customFormat="1" x14ac:dyDescent="0.25">
      <c r="A61" s="289" t="s">
        <v>366</v>
      </c>
      <c r="B61" s="290" t="s">
        <v>592</v>
      </c>
    </row>
    <row r="62" spans="1:2" s="198" customFormat="1" x14ac:dyDescent="0.25">
      <c r="A62" s="289" t="s">
        <v>367</v>
      </c>
      <c r="B62" s="290" t="s">
        <v>613</v>
      </c>
    </row>
    <row r="63" spans="1:2" s="198" customFormat="1" x14ac:dyDescent="0.25">
      <c r="A63" s="289" t="s">
        <v>368</v>
      </c>
      <c r="B63" s="290" t="s">
        <v>480</v>
      </c>
    </row>
    <row r="64" spans="1:2" ht="30" customHeight="1" thickBot="1" x14ac:dyDescent="0.3">
      <c r="A64" s="285" t="s">
        <v>369</v>
      </c>
      <c r="B64" s="292" t="s">
        <v>341</v>
      </c>
    </row>
    <row r="65" spans="1:2" ht="30" customHeight="1" thickBot="1" x14ac:dyDescent="0.3">
      <c r="A65" s="285" t="s">
        <v>370</v>
      </c>
      <c r="B65" s="292" t="s">
        <v>341</v>
      </c>
    </row>
    <row r="66" spans="1:2" s="198" customFormat="1" x14ac:dyDescent="0.25">
      <c r="A66" s="289" t="s">
        <v>355</v>
      </c>
      <c r="B66" s="290" t="s">
        <v>480</v>
      </c>
    </row>
    <row r="67" spans="1:2" s="198" customFormat="1" x14ac:dyDescent="0.25">
      <c r="A67" s="289" t="s">
        <v>612</v>
      </c>
      <c r="B67" s="290" t="s">
        <v>341</v>
      </c>
    </row>
    <row r="68" spans="1:2" s="198" customFormat="1" x14ac:dyDescent="0.25">
      <c r="A68" s="289" t="s">
        <v>611</v>
      </c>
      <c r="B68" s="290" t="s">
        <v>341</v>
      </c>
    </row>
    <row r="69" spans="1:2" ht="15.75" thickBot="1" x14ac:dyDescent="0.3">
      <c r="A69" s="285" t="s">
        <v>371</v>
      </c>
      <c r="B69" s="293" t="s">
        <v>627</v>
      </c>
    </row>
    <row r="70" spans="1:2" ht="15.75" thickBot="1" x14ac:dyDescent="0.3">
      <c r="A70" s="285" t="s">
        <v>372</v>
      </c>
      <c r="B70" s="292" t="s">
        <v>341</v>
      </c>
    </row>
    <row r="71" spans="1:2" s="198" customFormat="1" x14ac:dyDescent="0.25">
      <c r="A71" s="289" t="s">
        <v>610</v>
      </c>
      <c r="B71" s="290" t="s">
        <v>341</v>
      </c>
    </row>
    <row r="72" spans="1:2" s="198" customFormat="1" x14ac:dyDescent="0.25">
      <c r="A72" s="289" t="s">
        <v>609</v>
      </c>
      <c r="B72" s="290" t="s">
        <v>341</v>
      </c>
    </row>
    <row r="73" spans="1:2" s="198" customFormat="1" x14ac:dyDescent="0.25">
      <c r="A73" s="289" t="s">
        <v>608</v>
      </c>
      <c r="B73" s="290" t="s">
        <v>341</v>
      </c>
    </row>
    <row r="74" spans="1:2" ht="30" customHeight="1" thickBot="1" x14ac:dyDescent="0.3">
      <c r="A74" s="285" t="s">
        <v>373</v>
      </c>
      <c r="B74" s="292" t="s">
        <v>480</v>
      </c>
    </row>
    <row r="75" spans="1:2" ht="30" customHeight="1" thickBot="1" x14ac:dyDescent="0.3">
      <c r="A75" s="285" t="s">
        <v>374</v>
      </c>
      <c r="B75" s="295" t="s">
        <v>631</v>
      </c>
    </row>
    <row r="76" spans="1:2" s="198" customFormat="1" x14ac:dyDescent="0.25">
      <c r="A76" s="289" t="s">
        <v>607</v>
      </c>
      <c r="B76" s="290" t="s">
        <v>480</v>
      </c>
    </row>
    <row r="77" spans="1:2" s="198" customFormat="1" ht="30" customHeight="1" x14ac:dyDescent="0.25">
      <c r="A77" s="289" t="s">
        <v>606</v>
      </c>
      <c r="B77" s="290" t="s">
        <v>480</v>
      </c>
    </row>
    <row r="78" spans="1:2" s="198" customFormat="1" x14ac:dyDescent="0.25">
      <c r="A78" s="289" t="s">
        <v>605</v>
      </c>
      <c r="B78" s="290" t="s">
        <v>480</v>
      </c>
    </row>
    <row r="79" spans="1:2" s="198" customFormat="1" x14ac:dyDescent="0.25">
      <c r="A79" s="289" t="s">
        <v>604</v>
      </c>
      <c r="B79" s="290" t="s">
        <v>480</v>
      </c>
    </row>
    <row r="80" spans="1:2" s="198" customFormat="1" x14ac:dyDescent="0.25">
      <c r="A80" s="289" t="s">
        <v>603</v>
      </c>
      <c r="B80" s="290" t="s">
        <v>480</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2016-05-10T06:49:44Z</cp:lastPrinted>
  <dcterms:created xsi:type="dcterms:W3CDTF">2015-08-16T15:31:05Z</dcterms:created>
  <dcterms:modified xsi:type="dcterms:W3CDTF">2022-03-29T04:08:08Z</dcterms:modified>
</cp:coreProperties>
</file>